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Žádost o pobídku\Vyúčtování UzN od 01.01.2026\xlsx\"/>
    </mc:Choice>
  </mc:AlternateContent>
  <xr:revisionPtr revIDLastSave="0" documentId="13_ncr:1_{1316FF83-90F1-40E6-9FC0-B25D934CDA3E}" xr6:coauthVersionLast="47" xr6:coauthVersionMax="47" xr10:uidLastSave="{00000000-0000-0000-0000-000000000000}"/>
  <workbookProtection workbookPassword="E3F3" lockStructure="1"/>
  <bookViews>
    <workbookView xWindow="-120" yWindow="-120" windowWidth="29040" windowHeight="15720" tabRatio="987" xr2:uid="{9428838A-6E75-4549-A906-2621A8E75836}"/>
  </bookViews>
  <sheets>
    <sheet name="Titulní list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30" sheetId="30" r:id="rId30"/>
    <sheet name="31" sheetId="31" r:id="rId31"/>
  </sheets>
  <definedNames>
    <definedName name="Accommodation">NA()</definedName>
    <definedName name="Actors">NA()</definedName>
    <definedName name="Camera">NA()</definedName>
    <definedName name="Direction">'Titulní list'!$A$47</definedName>
    <definedName name="Editing">NA()</definedName>
    <definedName name="GeneralExp_">NA()</definedName>
    <definedName name="Grip">NA()</definedName>
    <definedName name="Laboratory">NA()</definedName>
    <definedName name="Lighting">NA()</definedName>
    <definedName name="Locations">NA()</definedName>
    <definedName name="MakeUp">NA()</definedName>
    <definedName name="_xlnm.Print_Area" localSheetId="23">'23'!$A$1:$J$35</definedName>
    <definedName name="Production">'Titulní list'!$A$123</definedName>
    <definedName name="Props">NA()</definedName>
    <definedName name="SetDesign">NA()</definedName>
    <definedName name="SetOperations">NA()</definedName>
    <definedName name="SFX">NA()</definedName>
    <definedName name="Sound">NA()</definedName>
    <definedName name="Transport">NA()</definedName>
    <definedName name="Wardrobe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3" i="1" l="1"/>
  <c r="G214" i="1" s="1"/>
  <c r="C24" i="31"/>
  <c r="F478" i="1" s="1"/>
  <c r="C69" i="22"/>
  <c r="C17" i="24"/>
  <c r="C16" i="31"/>
  <c r="C32" i="31"/>
  <c r="G476" i="1" s="1"/>
  <c r="G290" i="1"/>
  <c r="G291" i="1" s="1"/>
  <c r="D274" i="1"/>
  <c r="H274" i="1" s="1"/>
  <c r="D212" i="1"/>
  <c r="D154" i="1"/>
  <c r="H154" i="1" s="1"/>
  <c r="D129" i="1"/>
  <c r="H129" i="1" s="1"/>
  <c r="D74" i="1"/>
  <c r="H74" i="1" s="1"/>
  <c r="C59" i="2"/>
  <c r="G28" i="1" s="1"/>
  <c r="G29" i="1" s="1"/>
  <c r="C46" i="30"/>
  <c r="G467" i="1" s="1"/>
  <c r="G468" i="1" s="1"/>
  <c r="C30" i="29"/>
  <c r="G442" i="1" s="1"/>
  <c r="G443" i="1" s="1"/>
  <c r="C50" i="28"/>
  <c r="G434" i="1" s="1"/>
  <c r="G435" i="1" s="1"/>
  <c r="C62" i="27"/>
  <c r="G421" i="1" s="1"/>
  <c r="G422" i="1" s="1"/>
  <c r="C82" i="26"/>
  <c r="G405" i="1" s="1"/>
  <c r="G406" i="1" s="1"/>
  <c r="C34" i="25"/>
  <c r="G384" i="1" s="1"/>
  <c r="G385" i="1" s="1"/>
  <c r="C42" i="24"/>
  <c r="G375" i="1" s="1"/>
  <c r="G376" i="1" s="1"/>
  <c r="C54" i="23"/>
  <c r="G361" i="1" s="1"/>
  <c r="G362" i="1" s="1"/>
  <c r="C98" i="22"/>
  <c r="G347" i="1" s="1"/>
  <c r="G348" i="1" s="1"/>
  <c r="C54" i="21"/>
  <c r="G322" i="1" s="1"/>
  <c r="G323" i="1" s="1"/>
  <c r="C70" i="20"/>
  <c r="G308" i="1" s="1"/>
  <c r="G309" i="1" s="1"/>
  <c r="C54" i="19"/>
  <c r="C86" i="18"/>
  <c r="G276" i="1" s="1"/>
  <c r="G277" i="1" s="1"/>
  <c r="C66" i="17"/>
  <c r="G254" i="1" s="1"/>
  <c r="G255" i="1" s="1"/>
  <c r="C46" i="16"/>
  <c r="G237" i="1" s="1"/>
  <c r="G238" i="1" s="1"/>
  <c r="C46" i="15"/>
  <c r="G225" i="1" s="1"/>
  <c r="G226" i="1" s="1"/>
  <c r="C34" i="14"/>
  <c r="C50" i="13"/>
  <c r="G204" i="1" s="1"/>
  <c r="G205" i="1" s="1"/>
  <c r="C70" i="12"/>
  <c r="G191" i="1" s="1"/>
  <c r="G192" i="1" s="1"/>
  <c r="C66" i="11"/>
  <c r="G173" i="1" s="1"/>
  <c r="G174" i="1" s="1"/>
  <c r="C98" i="10"/>
  <c r="G156" i="1"/>
  <c r="G157" i="1" s="1"/>
  <c r="C50" i="9"/>
  <c r="G131" i="1"/>
  <c r="G132" i="1" s="1"/>
  <c r="C50" i="8"/>
  <c r="G118" i="1" s="1"/>
  <c r="G119" i="1" s="1"/>
  <c r="C50" i="7"/>
  <c r="G105" i="1" s="1"/>
  <c r="G106" i="1" s="1"/>
  <c r="C34" i="6"/>
  <c r="G92" i="1"/>
  <c r="G93" i="1" s="1"/>
  <c r="C26" i="5"/>
  <c r="G83" i="1" s="1"/>
  <c r="G84" i="1" s="1"/>
  <c r="C42" i="4"/>
  <c r="G76" i="1"/>
  <c r="G77" i="1" s="1"/>
  <c r="C98" i="3"/>
  <c r="G65" i="1" s="1"/>
  <c r="G66" i="1" s="1"/>
  <c r="C91" i="3"/>
  <c r="E64" i="1"/>
  <c r="H64" i="1" s="1"/>
  <c r="J91" i="3"/>
  <c r="C37" i="2"/>
  <c r="C45" i="2"/>
  <c r="D26" i="1"/>
  <c r="H26" i="1"/>
  <c r="C3" i="2"/>
  <c r="C9" i="2"/>
  <c r="D15" i="1"/>
  <c r="H15" i="1"/>
  <c r="C13" i="2"/>
  <c r="D16" i="1"/>
  <c r="H16" i="1"/>
  <c r="C17" i="2"/>
  <c r="D18" i="1"/>
  <c r="H18" i="1" s="1"/>
  <c r="C21" i="2"/>
  <c r="D20" i="1"/>
  <c r="H20" i="1"/>
  <c r="C25" i="2"/>
  <c r="D21" i="1"/>
  <c r="H21" i="1" s="1"/>
  <c r="C29" i="2"/>
  <c r="D22" i="1"/>
  <c r="H22" i="1" s="1"/>
  <c r="C33" i="2"/>
  <c r="D23" i="1"/>
  <c r="H23" i="1" s="1"/>
  <c r="C41" i="2"/>
  <c r="D25" i="1"/>
  <c r="H25" i="1"/>
  <c r="C49" i="2"/>
  <c r="C51" i="2"/>
  <c r="D29" i="1"/>
  <c r="H29" i="1" s="1"/>
  <c r="D27" i="1"/>
  <c r="H27" i="1" s="1"/>
  <c r="C3" i="11"/>
  <c r="C9" i="11"/>
  <c r="D160" i="1" s="1"/>
  <c r="H160" i="1" s="1"/>
  <c r="J9" i="11"/>
  <c r="C13" i="11"/>
  <c r="D161" i="1"/>
  <c r="H161" i="1" s="1"/>
  <c r="J13" i="11"/>
  <c r="C17" i="11"/>
  <c r="D162" i="1"/>
  <c r="H162" i="1" s="1"/>
  <c r="J17" i="11"/>
  <c r="C21" i="11"/>
  <c r="J21" i="11"/>
  <c r="C25" i="11"/>
  <c r="D164" i="1"/>
  <c r="H164" i="1" s="1"/>
  <c r="J25" i="11"/>
  <c r="C29" i="11"/>
  <c r="J29" i="11"/>
  <c r="C33" i="11"/>
  <c r="D166" i="1"/>
  <c r="H166" i="1"/>
  <c r="J33" i="11"/>
  <c r="C37" i="11"/>
  <c r="J37" i="11"/>
  <c r="C41" i="11"/>
  <c r="D168" i="1"/>
  <c r="H168" i="1" s="1"/>
  <c r="J41" i="11"/>
  <c r="C45" i="11"/>
  <c r="D169" i="1"/>
  <c r="H169" i="1" s="1"/>
  <c r="J45" i="11"/>
  <c r="C49" i="11"/>
  <c r="D170" i="1"/>
  <c r="H170" i="1" s="1"/>
  <c r="J49" i="11"/>
  <c r="C53" i="11"/>
  <c r="J53" i="11"/>
  <c r="C59" i="11"/>
  <c r="E172" i="1" s="1"/>
  <c r="J59" i="11"/>
  <c r="C3" i="12"/>
  <c r="C9" i="12"/>
  <c r="J9" i="12"/>
  <c r="C13" i="12"/>
  <c r="J13" i="12"/>
  <c r="C17" i="12"/>
  <c r="D179" i="1"/>
  <c r="H179" i="1" s="1"/>
  <c r="J17" i="12"/>
  <c r="C21" i="12"/>
  <c r="J21" i="12"/>
  <c r="C25" i="12"/>
  <c r="J25" i="12"/>
  <c r="C29" i="12"/>
  <c r="J29" i="12"/>
  <c r="C33" i="12"/>
  <c r="J33" i="12"/>
  <c r="C37" i="12"/>
  <c r="J37" i="12"/>
  <c r="C41" i="12"/>
  <c r="D185" i="1"/>
  <c r="H185" i="1" s="1"/>
  <c r="J41" i="12"/>
  <c r="C45" i="12"/>
  <c r="J45" i="12"/>
  <c r="C49" i="12"/>
  <c r="J49" i="12"/>
  <c r="C53" i="12"/>
  <c r="J53" i="12"/>
  <c r="C57" i="12"/>
  <c r="D189" i="1"/>
  <c r="H189" i="1" s="1"/>
  <c r="C59" i="12"/>
  <c r="D192" i="1"/>
  <c r="J57" i="12"/>
  <c r="C63" i="12"/>
  <c r="E190" i="1"/>
  <c r="H190" i="1" s="1"/>
  <c r="J63" i="12"/>
  <c r="C3" i="13"/>
  <c r="C9" i="13"/>
  <c r="J9" i="13"/>
  <c r="C13" i="13"/>
  <c r="D196" i="1"/>
  <c r="H196" i="1" s="1"/>
  <c r="J13" i="13"/>
  <c r="C17" i="13"/>
  <c r="J17" i="13"/>
  <c r="C21" i="13"/>
  <c r="J21" i="13"/>
  <c r="C25" i="13"/>
  <c r="J25" i="13"/>
  <c r="C29" i="13"/>
  <c r="J29" i="13"/>
  <c r="C33" i="13"/>
  <c r="D201" i="1"/>
  <c r="H201" i="1" s="1"/>
  <c r="J33" i="13"/>
  <c r="C37" i="13"/>
  <c r="D202" i="1"/>
  <c r="H202" i="1" s="1"/>
  <c r="J37" i="13"/>
  <c r="C43" i="13"/>
  <c r="E203" i="1"/>
  <c r="H203" i="1" s="1"/>
  <c r="J43" i="13"/>
  <c r="C3" i="14"/>
  <c r="C9" i="14"/>
  <c r="J9" i="14"/>
  <c r="C13" i="14"/>
  <c r="D209" i="1"/>
  <c r="H209" i="1" s="1"/>
  <c r="J13" i="14"/>
  <c r="C17" i="14"/>
  <c r="D210" i="1"/>
  <c r="H210" i="1" s="1"/>
  <c r="J17" i="14"/>
  <c r="C21" i="14"/>
  <c r="D211" i="1"/>
  <c r="H211" i="1"/>
  <c r="J21" i="14"/>
  <c r="C25" i="14"/>
  <c r="J25" i="14"/>
  <c r="C3" i="15"/>
  <c r="C9" i="15"/>
  <c r="J9" i="15"/>
  <c r="C13" i="15"/>
  <c r="D218" i="1" s="1"/>
  <c r="H218" i="1" s="1"/>
  <c r="J13" i="15"/>
  <c r="C17" i="15"/>
  <c r="D219" i="1" s="1"/>
  <c r="H219" i="1" s="1"/>
  <c r="J17" i="15"/>
  <c r="C21" i="15"/>
  <c r="D220" i="1" s="1"/>
  <c r="H220" i="1" s="1"/>
  <c r="J21" i="15"/>
  <c r="C25" i="15"/>
  <c r="J25" i="15"/>
  <c r="C29" i="15"/>
  <c r="D222" i="1"/>
  <c r="H222" i="1" s="1"/>
  <c r="J29" i="15"/>
  <c r="C33" i="15"/>
  <c r="D223" i="1" s="1"/>
  <c r="H223" i="1" s="1"/>
  <c r="J33" i="15"/>
  <c r="C39" i="15"/>
  <c r="E224" i="1"/>
  <c r="H224" i="1" s="1"/>
  <c r="J39" i="15"/>
  <c r="C3" i="16"/>
  <c r="C9" i="16"/>
  <c r="D229" i="1"/>
  <c r="H229" i="1" s="1"/>
  <c r="J9" i="16"/>
  <c r="C13" i="16"/>
  <c r="D230" i="1"/>
  <c r="H230" i="1" s="1"/>
  <c r="J13" i="16"/>
  <c r="C17" i="16"/>
  <c r="D231" i="1"/>
  <c r="H231" i="1" s="1"/>
  <c r="J17" i="16"/>
  <c r="C21" i="16"/>
  <c r="D232" i="1"/>
  <c r="H232" i="1" s="1"/>
  <c r="J21" i="16"/>
  <c r="C25" i="16"/>
  <c r="D233" i="1"/>
  <c r="H233" i="1" s="1"/>
  <c r="J25" i="16"/>
  <c r="C29" i="16"/>
  <c r="J29" i="16"/>
  <c r="C33" i="16"/>
  <c r="C35" i="16"/>
  <c r="D238" i="1"/>
  <c r="J33" i="16"/>
  <c r="C39" i="16"/>
  <c r="E236" i="1"/>
  <c r="E238" i="1" s="1"/>
  <c r="J39" i="16"/>
  <c r="C3" i="17"/>
  <c r="C9" i="17"/>
  <c r="D241" i="1"/>
  <c r="H241" i="1" s="1"/>
  <c r="J9" i="17"/>
  <c r="C13" i="17"/>
  <c r="J13" i="17"/>
  <c r="C17" i="17"/>
  <c r="J17" i="17"/>
  <c r="C21" i="17"/>
  <c r="D244" i="1"/>
  <c r="H244" i="1" s="1"/>
  <c r="J21" i="17"/>
  <c r="C25" i="17"/>
  <c r="J25" i="17"/>
  <c r="C29" i="17"/>
  <c r="D246" i="1"/>
  <c r="H246" i="1" s="1"/>
  <c r="J29" i="17"/>
  <c r="C33" i="17"/>
  <c r="J33" i="17"/>
  <c r="C37" i="17"/>
  <c r="D248" i="1"/>
  <c r="H248" i="1" s="1"/>
  <c r="J37" i="17"/>
  <c r="C41" i="17"/>
  <c r="D249" i="1"/>
  <c r="H249" i="1" s="1"/>
  <c r="J41" i="17"/>
  <c r="C45" i="17"/>
  <c r="J45" i="17"/>
  <c r="C49" i="17"/>
  <c r="D251" i="1"/>
  <c r="H251" i="1" s="1"/>
  <c r="J49" i="17"/>
  <c r="C53" i="17"/>
  <c r="D252" i="1"/>
  <c r="H252" i="1" s="1"/>
  <c r="J53" i="17"/>
  <c r="C59" i="17"/>
  <c r="E253" i="1" s="1"/>
  <c r="J59" i="17"/>
  <c r="C3" i="18"/>
  <c r="C9" i="18"/>
  <c r="J9" i="18"/>
  <c r="C13" i="18"/>
  <c r="D259" i="1"/>
  <c r="H259" i="1" s="1"/>
  <c r="J13" i="18"/>
  <c r="C17" i="18"/>
  <c r="D260" i="1"/>
  <c r="H260" i="1" s="1"/>
  <c r="J17" i="18"/>
  <c r="C21" i="18"/>
  <c r="J21" i="18"/>
  <c r="C25" i="18"/>
  <c r="D262" i="1"/>
  <c r="H262" i="1" s="1"/>
  <c r="J25" i="18"/>
  <c r="C29" i="18"/>
  <c r="J29" i="18"/>
  <c r="C33" i="18"/>
  <c r="J33" i="18"/>
  <c r="C37" i="18"/>
  <c r="D265" i="1"/>
  <c r="H265" i="1" s="1"/>
  <c r="J37" i="18"/>
  <c r="C41" i="18"/>
  <c r="D266" i="1"/>
  <c r="H266" i="1" s="1"/>
  <c r="J41" i="18"/>
  <c r="C45" i="18"/>
  <c r="J45" i="18"/>
  <c r="C49" i="18"/>
  <c r="D268" i="1"/>
  <c r="H268" i="1" s="1"/>
  <c r="J49" i="18"/>
  <c r="C53" i="18"/>
  <c r="J53" i="18"/>
  <c r="C57" i="18"/>
  <c r="J57" i="18"/>
  <c r="C61" i="18"/>
  <c r="D271" i="1"/>
  <c r="H271" i="1" s="1"/>
  <c r="J61" i="18"/>
  <c r="C65" i="18"/>
  <c r="D272" i="1"/>
  <c r="H272" i="1" s="1"/>
  <c r="J65" i="18"/>
  <c r="C69" i="18"/>
  <c r="J69" i="18"/>
  <c r="C73" i="18"/>
  <c r="J73" i="18"/>
  <c r="C79" i="18"/>
  <c r="E275" i="1" s="1"/>
  <c r="J79" i="18"/>
  <c r="C3" i="19"/>
  <c r="C9" i="19"/>
  <c r="D280" i="1"/>
  <c r="H280" i="1" s="1"/>
  <c r="J9" i="19"/>
  <c r="C13" i="19"/>
  <c r="J13" i="19"/>
  <c r="C17" i="19"/>
  <c r="D282" i="1"/>
  <c r="H282" i="1" s="1"/>
  <c r="J17" i="19"/>
  <c r="C21" i="19"/>
  <c r="D283" i="1"/>
  <c r="H283" i="1" s="1"/>
  <c r="J21" i="19"/>
  <c r="C25" i="19"/>
  <c r="J25" i="19"/>
  <c r="C29" i="19"/>
  <c r="D285" i="1"/>
  <c r="H285" i="1" s="1"/>
  <c r="J29" i="19"/>
  <c r="C33" i="19"/>
  <c r="J33" i="19"/>
  <c r="C37" i="19"/>
  <c r="D287" i="1"/>
  <c r="H287" i="1" s="1"/>
  <c r="J37" i="19"/>
  <c r="C41" i="19"/>
  <c r="C43" i="19"/>
  <c r="D291" i="1"/>
  <c r="J41" i="19"/>
  <c r="C47" i="19"/>
  <c r="J47" i="19"/>
  <c r="C3" i="20"/>
  <c r="C9" i="20"/>
  <c r="D294" i="1"/>
  <c r="H294" i="1" s="1"/>
  <c r="J9" i="20"/>
  <c r="C13" i="20"/>
  <c r="J13" i="20"/>
  <c r="C17" i="20"/>
  <c r="J17" i="20"/>
  <c r="C21" i="20"/>
  <c r="J21" i="20"/>
  <c r="C25" i="20"/>
  <c r="J25" i="20"/>
  <c r="C29" i="20"/>
  <c r="D299" i="1"/>
  <c r="H299" i="1" s="1"/>
  <c r="J29" i="20"/>
  <c r="C33" i="20"/>
  <c r="D300" i="1"/>
  <c r="H300" i="1" s="1"/>
  <c r="J33" i="20"/>
  <c r="C37" i="20"/>
  <c r="J37" i="20"/>
  <c r="C41" i="20"/>
  <c r="D302" i="1"/>
  <c r="H302" i="1" s="1"/>
  <c r="J41" i="20"/>
  <c r="C45" i="20"/>
  <c r="J45" i="20"/>
  <c r="C49" i="20"/>
  <c r="J49" i="20"/>
  <c r="C53" i="20"/>
  <c r="D305" i="1"/>
  <c r="H305" i="1" s="1"/>
  <c r="J53" i="20"/>
  <c r="C57" i="20"/>
  <c r="D306" i="1"/>
  <c r="H306" i="1" s="1"/>
  <c r="J57" i="20"/>
  <c r="C63" i="20"/>
  <c r="E307" i="1" s="1"/>
  <c r="J63" i="20"/>
  <c r="C3" i="3"/>
  <c r="C9" i="3"/>
  <c r="D41" i="1"/>
  <c r="H41" i="1" s="1"/>
  <c r="C13" i="3"/>
  <c r="D42" i="1"/>
  <c r="H42" i="1" s="1"/>
  <c r="C17" i="3"/>
  <c r="D43" i="1"/>
  <c r="H43" i="1" s="1"/>
  <c r="J17" i="3"/>
  <c r="C21" i="3"/>
  <c r="D44" i="1"/>
  <c r="H44" i="1" s="1"/>
  <c r="J21" i="3"/>
  <c r="C25" i="3"/>
  <c r="D45" i="1"/>
  <c r="H45" i="1" s="1"/>
  <c r="J25" i="3"/>
  <c r="C29" i="3"/>
  <c r="D46" i="1"/>
  <c r="H46" i="1" s="1"/>
  <c r="J29" i="3"/>
  <c r="C33" i="3"/>
  <c r="D47" i="1"/>
  <c r="H47" i="1" s="1"/>
  <c r="J33" i="3"/>
  <c r="C37" i="3"/>
  <c r="D48" i="1"/>
  <c r="H48" i="1" s="1"/>
  <c r="J37" i="3"/>
  <c r="C41" i="3"/>
  <c r="J41" i="3"/>
  <c r="C45" i="3"/>
  <c r="D50" i="1"/>
  <c r="H50" i="1" s="1"/>
  <c r="J45" i="3"/>
  <c r="C49" i="3"/>
  <c r="J49" i="3"/>
  <c r="C53" i="3"/>
  <c r="D52" i="1"/>
  <c r="H52" i="1" s="1"/>
  <c r="J53" i="3"/>
  <c r="C57" i="3"/>
  <c r="J57" i="3"/>
  <c r="C61" i="3"/>
  <c r="D57" i="1"/>
  <c r="H57" i="1" s="1"/>
  <c r="J61" i="3"/>
  <c r="C65" i="3"/>
  <c r="D58" i="1"/>
  <c r="H58" i="1" s="1"/>
  <c r="J65" i="3"/>
  <c r="C69" i="3"/>
  <c r="D59" i="1"/>
  <c r="H59" i="1" s="1"/>
  <c r="J69" i="3"/>
  <c r="C73" i="3"/>
  <c r="D60" i="1"/>
  <c r="H60" i="1" s="1"/>
  <c r="J73" i="3"/>
  <c r="C77" i="3"/>
  <c r="D61" i="1"/>
  <c r="H61" i="1" s="1"/>
  <c r="J77" i="3"/>
  <c r="C81" i="3"/>
  <c r="J81" i="3"/>
  <c r="C85" i="3"/>
  <c r="D63" i="1"/>
  <c r="H63" i="1" s="1"/>
  <c r="J85" i="3"/>
  <c r="C3" i="21"/>
  <c r="C9" i="21"/>
  <c r="J9" i="21"/>
  <c r="C13" i="21"/>
  <c r="D313" i="1"/>
  <c r="H313" i="1" s="1"/>
  <c r="J13" i="21"/>
  <c r="C17" i="21"/>
  <c r="J17" i="21"/>
  <c r="C21" i="21"/>
  <c r="D315" i="1"/>
  <c r="H315" i="1" s="1"/>
  <c r="J21" i="21"/>
  <c r="C25" i="21"/>
  <c r="J25" i="21"/>
  <c r="C29" i="21"/>
  <c r="D317" i="1" s="1"/>
  <c r="H317" i="1" s="1"/>
  <c r="J29" i="21"/>
  <c r="C33" i="21"/>
  <c r="J33" i="21"/>
  <c r="C37" i="21"/>
  <c r="D319" i="1"/>
  <c r="H319" i="1" s="1"/>
  <c r="J37" i="21"/>
  <c r="C41" i="21"/>
  <c r="D320" i="1"/>
  <c r="H320" i="1" s="1"/>
  <c r="J41" i="21"/>
  <c r="C47" i="21"/>
  <c r="E321" i="1" s="1"/>
  <c r="H321" i="1" s="1"/>
  <c r="J47" i="21"/>
  <c r="C3" i="22"/>
  <c r="C9" i="22"/>
  <c r="J9" i="22"/>
  <c r="C13" i="22"/>
  <c r="D327" i="1"/>
  <c r="H327" i="1" s="1"/>
  <c r="J13" i="22"/>
  <c r="C17" i="22"/>
  <c r="D328" i="1"/>
  <c r="H328" i="1"/>
  <c r="J17" i="22"/>
  <c r="C21" i="22"/>
  <c r="D329" i="1"/>
  <c r="H329" i="1" s="1"/>
  <c r="J21" i="22"/>
  <c r="C25" i="22"/>
  <c r="J25" i="22"/>
  <c r="C29" i="22"/>
  <c r="J29" i="22"/>
  <c r="C33" i="22"/>
  <c r="D332" i="1"/>
  <c r="H332" i="1"/>
  <c r="J33" i="22"/>
  <c r="C37" i="22"/>
  <c r="D333" i="1"/>
  <c r="H333" i="1" s="1"/>
  <c r="J37" i="22"/>
  <c r="C41" i="22"/>
  <c r="D334" i="1"/>
  <c r="H334" i="1" s="1"/>
  <c r="J41" i="22"/>
  <c r="C45" i="22"/>
  <c r="D335" i="1"/>
  <c r="H335" i="1"/>
  <c r="J45" i="22"/>
  <c r="C49" i="22"/>
  <c r="D336" i="1"/>
  <c r="H336" i="1" s="1"/>
  <c r="J49" i="22"/>
  <c r="C53" i="22"/>
  <c r="D337" i="1"/>
  <c r="H337" i="1" s="1"/>
  <c r="J53" i="22"/>
  <c r="C57" i="22"/>
  <c r="D338" i="1"/>
  <c r="H338" i="1"/>
  <c r="J57" i="22"/>
  <c r="C61" i="22"/>
  <c r="D339" i="1"/>
  <c r="H339" i="1" s="1"/>
  <c r="J61" i="22"/>
  <c r="C65" i="22"/>
  <c r="D340" i="1"/>
  <c r="H340" i="1" s="1"/>
  <c r="J65" i="22"/>
  <c r="D341" i="1"/>
  <c r="H341" i="1" s="1"/>
  <c r="J69" i="22"/>
  <c r="C73" i="22"/>
  <c r="D342" i="1"/>
  <c r="H342" i="1" s="1"/>
  <c r="J73" i="22"/>
  <c r="C77" i="22"/>
  <c r="D343" i="1"/>
  <c r="H343" i="1" s="1"/>
  <c r="J77" i="22"/>
  <c r="C81" i="22"/>
  <c r="D344" i="1"/>
  <c r="H344" i="1" s="1"/>
  <c r="J81" i="22"/>
  <c r="C85" i="22"/>
  <c r="D345" i="1"/>
  <c r="H345" i="1" s="1"/>
  <c r="J85" i="22"/>
  <c r="C91" i="22"/>
  <c r="E346" i="1"/>
  <c r="E348" i="1" s="1"/>
  <c r="J91" i="22"/>
  <c r="C3" i="23"/>
  <c r="C9" i="23"/>
  <c r="D351" i="1"/>
  <c r="H351" i="1"/>
  <c r="J9" i="23"/>
  <c r="C13" i="23"/>
  <c r="D352" i="1"/>
  <c r="H352" i="1" s="1"/>
  <c r="J13" i="23"/>
  <c r="C17" i="23"/>
  <c r="D353" i="1"/>
  <c r="H353" i="1" s="1"/>
  <c r="J17" i="23"/>
  <c r="C21" i="23"/>
  <c r="D354" i="1"/>
  <c r="H354" i="1" s="1"/>
  <c r="J21" i="23"/>
  <c r="C25" i="23"/>
  <c r="D355" i="1"/>
  <c r="H355" i="1" s="1"/>
  <c r="J25" i="23"/>
  <c r="C29" i="23"/>
  <c r="D356" i="1"/>
  <c r="H356" i="1"/>
  <c r="J29" i="23"/>
  <c r="C33" i="23"/>
  <c r="D357" i="1"/>
  <c r="H357" i="1" s="1"/>
  <c r="J33" i="23"/>
  <c r="C37" i="23"/>
  <c r="D358" i="1"/>
  <c r="H358" i="1" s="1"/>
  <c r="J37" i="23"/>
  <c r="C41" i="23"/>
  <c r="D359" i="1"/>
  <c r="H359" i="1" s="1"/>
  <c r="J41" i="23"/>
  <c r="C45" i="23"/>
  <c r="D360" i="1"/>
  <c r="H360" i="1" s="1"/>
  <c r="J45" i="23"/>
  <c r="C3" i="24"/>
  <c r="C9" i="24"/>
  <c r="D365" i="1"/>
  <c r="H365" i="1" s="1"/>
  <c r="J9" i="24"/>
  <c r="C13" i="24"/>
  <c r="D367" i="1"/>
  <c r="H367" i="1" s="1"/>
  <c r="J13" i="24"/>
  <c r="J17" i="24"/>
  <c r="C21" i="24"/>
  <c r="C35" i="24" s="1"/>
  <c r="D376" i="1" s="1"/>
  <c r="H376" i="1" s="1"/>
  <c r="J21" i="24"/>
  <c r="C25" i="24"/>
  <c r="D372" i="1"/>
  <c r="H372" i="1" s="1"/>
  <c r="J25" i="24"/>
  <c r="C29" i="24"/>
  <c r="D373" i="1"/>
  <c r="H373" i="1" s="1"/>
  <c r="J29" i="24"/>
  <c r="C33" i="24"/>
  <c r="D374" i="1"/>
  <c r="H374" i="1" s="1"/>
  <c r="J33" i="24"/>
  <c r="C3" i="25"/>
  <c r="C9" i="25"/>
  <c r="D379" i="1"/>
  <c r="H379" i="1"/>
  <c r="J9" i="25"/>
  <c r="C13" i="25"/>
  <c r="C23" i="25"/>
  <c r="D385" i="1"/>
  <c r="D380" i="1"/>
  <c r="H380" i="1" s="1"/>
  <c r="J13" i="25"/>
  <c r="C17" i="25"/>
  <c r="D381" i="1"/>
  <c r="H381" i="1" s="1"/>
  <c r="J17" i="25"/>
  <c r="C21" i="25"/>
  <c r="D382" i="1"/>
  <c r="H382" i="1"/>
  <c r="J21" i="25"/>
  <c r="C27" i="25"/>
  <c r="E383" i="1" s="1"/>
  <c r="J27" i="25"/>
  <c r="C3" i="26"/>
  <c r="C9" i="26"/>
  <c r="J9" i="26"/>
  <c r="C13" i="26"/>
  <c r="D389" i="1"/>
  <c r="H389" i="1"/>
  <c r="J13" i="26"/>
  <c r="C17" i="26"/>
  <c r="D390" i="1"/>
  <c r="H390" i="1" s="1"/>
  <c r="J17" i="26"/>
  <c r="C21" i="26"/>
  <c r="J21" i="26"/>
  <c r="C25" i="26"/>
  <c r="D392" i="1"/>
  <c r="H392" i="1" s="1"/>
  <c r="J25" i="26"/>
  <c r="C29" i="26"/>
  <c r="D393" i="1"/>
  <c r="H393" i="1" s="1"/>
  <c r="J29" i="26"/>
  <c r="C33" i="26"/>
  <c r="J33" i="26"/>
  <c r="C37" i="26"/>
  <c r="D395" i="1"/>
  <c r="H395" i="1" s="1"/>
  <c r="J37" i="26"/>
  <c r="C41" i="26"/>
  <c r="D396" i="1"/>
  <c r="H396" i="1" s="1"/>
  <c r="J41" i="26"/>
  <c r="C45" i="26"/>
  <c r="D397" i="1"/>
  <c r="H397" i="1" s="1"/>
  <c r="J45" i="26"/>
  <c r="C49" i="26"/>
  <c r="D398" i="1"/>
  <c r="H398" i="1" s="1"/>
  <c r="J49" i="26"/>
  <c r="C53" i="26"/>
  <c r="D399" i="1"/>
  <c r="H399" i="1" s="1"/>
  <c r="J53" i="26"/>
  <c r="C57" i="26"/>
  <c r="D400" i="1"/>
  <c r="H400" i="1" s="1"/>
  <c r="J57" i="26"/>
  <c r="C61" i="26"/>
  <c r="D401" i="1"/>
  <c r="H401" i="1" s="1"/>
  <c r="J61" i="26"/>
  <c r="C65" i="26"/>
  <c r="D402" i="1"/>
  <c r="H402" i="1" s="1"/>
  <c r="J65" i="26"/>
  <c r="C69" i="26"/>
  <c r="C71" i="26"/>
  <c r="D406" i="1"/>
  <c r="J69" i="26"/>
  <c r="C75" i="26"/>
  <c r="E404" i="1"/>
  <c r="E406" i="1" s="1"/>
  <c r="H406" i="1" s="1"/>
  <c r="J75" i="26"/>
  <c r="C3" i="27"/>
  <c r="C9" i="27"/>
  <c r="D409" i="1"/>
  <c r="H409" i="1" s="1"/>
  <c r="J9" i="27"/>
  <c r="C13" i="27"/>
  <c r="D410" i="1"/>
  <c r="H410" i="1" s="1"/>
  <c r="J13" i="27"/>
  <c r="C17" i="27"/>
  <c r="J17" i="27"/>
  <c r="C21" i="27"/>
  <c r="D412" i="1"/>
  <c r="H412" i="1"/>
  <c r="J21" i="27"/>
  <c r="C25" i="27"/>
  <c r="D413" i="1"/>
  <c r="H413" i="1" s="1"/>
  <c r="J25" i="27"/>
  <c r="C29" i="27"/>
  <c r="D414" i="1"/>
  <c r="H414" i="1"/>
  <c r="J29" i="27"/>
  <c r="C33" i="27"/>
  <c r="D415" i="1"/>
  <c r="H415" i="1" s="1"/>
  <c r="J33" i="27"/>
  <c r="C37" i="27"/>
  <c r="D416" i="1"/>
  <c r="H416" i="1" s="1"/>
  <c r="J37" i="27"/>
  <c r="C41" i="27"/>
  <c r="D417" i="1"/>
  <c r="H417" i="1"/>
  <c r="J41" i="27"/>
  <c r="C45" i="27"/>
  <c r="D418" i="1"/>
  <c r="H418" i="1"/>
  <c r="J45" i="27"/>
  <c r="C49" i="27"/>
  <c r="D419" i="1"/>
  <c r="H419" i="1" s="1"/>
  <c r="J49" i="27"/>
  <c r="C55" i="27"/>
  <c r="E420" i="1"/>
  <c r="E422" i="1" s="1"/>
  <c r="H420" i="1"/>
  <c r="J55" i="27"/>
  <c r="C3" i="28"/>
  <c r="C9" i="28"/>
  <c r="D425" i="1" s="1"/>
  <c r="H425" i="1" s="1"/>
  <c r="J9" i="28"/>
  <c r="C13" i="28"/>
  <c r="D426" i="1"/>
  <c r="H426" i="1" s="1"/>
  <c r="J13" i="28"/>
  <c r="C17" i="28"/>
  <c r="D427" i="1"/>
  <c r="H427" i="1" s="1"/>
  <c r="J17" i="28"/>
  <c r="C21" i="28"/>
  <c r="D428" i="1"/>
  <c r="H428" i="1" s="1"/>
  <c r="J21" i="28"/>
  <c r="C25" i="28"/>
  <c r="D429" i="1"/>
  <c r="H429" i="1" s="1"/>
  <c r="J25" i="28"/>
  <c r="C29" i="28"/>
  <c r="D430" i="1" s="1"/>
  <c r="H430" i="1" s="1"/>
  <c r="J29" i="28"/>
  <c r="C33" i="28"/>
  <c r="D431" i="1"/>
  <c r="H431" i="1"/>
  <c r="J33" i="28"/>
  <c r="C37" i="28"/>
  <c r="D432" i="1"/>
  <c r="H432" i="1"/>
  <c r="J37" i="28"/>
  <c r="C43" i="28"/>
  <c r="E433" i="1" s="1"/>
  <c r="J43" i="28"/>
  <c r="C3" i="29"/>
  <c r="C9" i="29"/>
  <c r="D438" i="1"/>
  <c r="H438" i="1" s="1"/>
  <c r="J9" i="29"/>
  <c r="C13" i="29"/>
  <c r="J13" i="29"/>
  <c r="C17" i="29"/>
  <c r="D440" i="1"/>
  <c r="H440" i="1" s="1"/>
  <c r="J17" i="29"/>
  <c r="C21" i="29"/>
  <c r="C23" i="29"/>
  <c r="D443" i="1"/>
  <c r="H443" i="1"/>
  <c r="D441" i="1"/>
  <c r="H441" i="1" s="1"/>
  <c r="J21" i="29"/>
  <c r="C3" i="4"/>
  <c r="C9" i="4"/>
  <c r="D69" i="1"/>
  <c r="H69" i="1" s="1"/>
  <c r="J9" i="4"/>
  <c r="C13" i="4"/>
  <c r="D70" i="1"/>
  <c r="H70" i="1" s="1"/>
  <c r="J13" i="4"/>
  <c r="C17" i="4"/>
  <c r="J17" i="4"/>
  <c r="C21" i="4"/>
  <c r="D72" i="1"/>
  <c r="H72" i="1" s="1"/>
  <c r="J21" i="4"/>
  <c r="C25" i="4"/>
  <c r="D73" i="1"/>
  <c r="H73" i="1" s="1"/>
  <c r="J25" i="4"/>
  <c r="C29" i="4"/>
  <c r="J29" i="4"/>
  <c r="C35" i="4"/>
  <c r="E75" i="1"/>
  <c r="H75" i="1" s="1"/>
  <c r="J35" i="4"/>
  <c r="C3" i="30"/>
  <c r="C9" i="30"/>
  <c r="J9" i="30"/>
  <c r="C13" i="30"/>
  <c r="D458" i="1" s="1"/>
  <c r="H458" i="1" s="1"/>
  <c r="J13" i="30"/>
  <c r="C17" i="30"/>
  <c r="D460" i="1"/>
  <c r="H460" i="1" s="1"/>
  <c r="J17" i="30"/>
  <c r="C21" i="30"/>
  <c r="D461" i="1"/>
  <c r="H461" i="1" s="1"/>
  <c r="J21" i="30"/>
  <c r="C25" i="30"/>
  <c r="D462" i="1"/>
  <c r="H462" i="1" s="1"/>
  <c r="J25" i="30"/>
  <c r="C29" i="30"/>
  <c r="D463" i="1"/>
  <c r="H463" i="1" s="1"/>
  <c r="J29" i="30"/>
  <c r="C33" i="30"/>
  <c r="D465" i="1"/>
  <c r="H465" i="1" s="1"/>
  <c r="J33" i="30"/>
  <c r="C37" i="30"/>
  <c r="D466" i="1"/>
  <c r="H466" i="1"/>
  <c r="J37" i="30"/>
  <c r="C3" i="31"/>
  <c r="C9" i="31"/>
  <c r="D475" i="1" s="1"/>
  <c r="H475" i="1" s="1"/>
  <c r="J9" i="31"/>
  <c r="C3" i="5"/>
  <c r="C9" i="5"/>
  <c r="D80" i="1"/>
  <c r="H80" i="1" s="1"/>
  <c r="J9" i="5"/>
  <c r="C13" i="5"/>
  <c r="C15" i="5"/>
  <c r="D84" i="1"/>
  <c r="J13" i="5"/>
  <c r="C19" i="5"/>
  <c r="J19" i="5"/>
  <c r="C3" i="6"/>
  <c r="C9" i="6"/>
  <c r="D87" i="1"/>
  <c r="H87" i="1" s="1"/>
  <c r="J9" i="6"/>
  <c r="C13" i="6"/>
  <c r="J13" i="6"/>
  <c r="C17" i="6"/>
  <c r="D89" i="1"/>
  <c r="H89" i="1" s="1"/>
  <c r="J17" i="6"/>
  <c r="C21" i="6"/>
  <c r="C23" i="6"/>
  <c r="D93" i="1"/>
  <c r="J21" i="6"/>
  <c r="C27" i="6"/>
  <c r="E91" i="1"/>
  <c r="E93" i="1" s="1"/>
  <c r="J27" i="6"/>
  <c r="C3" i="7"/>
  <c r="C9" i="7"/>
  <c r="D96" i="1" s="1"/>
  <c r="H96" i="1" s="1"/>
  <c r="J9" i="7"/>
  <c r="C13" i="7"/>
  <c r="D97" i="1"/>
  <c r="H97" i="1"/>
  <c r="J13" i="7"/>
  <c r="C17" i="7"/>
  <c r="D98" i="1"/>
  <c r="H98" i="1" s="1"/>
  <c r="J17" i="7"/>
  <c r="C21" i="7"/>
  <c r="J21" i="7"/>
  <c r="C25" i="7"/>
  <c r="J25" i="7"/>
  <c r="C29" i="7"/>
  <c r="J29" i="7"/>
  <c r="C33" i="7"/>
  <c r="D102" i="1"/>
  <c r="H102" i="1"/>
  <c r="J33" i="7"/>
  <c r="C37" i="7"/>
  <c r="D103" i="1"/>
  <c r="H103" i="1" s="1"/>
  <c r="J37" i="7"/>
  <c r="C43" i="7"/>
  <c r="E104" i="1" s="1"/>
  <c r="J43" i="7"/>
  <c r="C3" i="8"/>
  <c r="C9" i="8"/>
  <c r="D109" i="1"/>
  <c r="H109" i="1"/>
  <c r="J9" i="8"/>
  <c r="C13" i="8"/>
  <c r="D110" i="1"/>
  <c r="H110" i="1" s="1"/>
  <c r="J13" i="8"/>
  <c r="C17" i="8"/>
  <c r="D111" i="1"/>
  <c r="H111" i="1" s="1"/>
  <c r="J17" i="8"/>
  <c r="C21" i="8"/>
  <c r="D112" i="1"/>
  <c r="H112" i="1" s="1"/>
  <c r="J21" i="8"/>
  <c r="C25" i="8"/>
  <c r="D113" i="1"/>
  <c r="H113" i="1"/>
  <c r="J25" i="8"/>
  <c r="C29" i="8"/>
  <c r="D114" i="1"/>
  <c r="H114" i="1" s="1"/>
  <c r="J29" i="8"/>
  <c r="C33" i="8"/>
  <c r="J33" i="8"/>
  <c r="C37" i="8"/>
  <c r="C39" i="8"/>
  <c r="D119" i="1"/>
  <c r="J37" i="8"/>
  <c r="C43" i="8"/>
  <c r="E117" i="1"/>
  <c r="E119" i="1" s="1"/>
  <c r="J43" i="8"/>
  <c r="C3" i="9"/>
  <c r="C9" i="9"/>
  <c r="D122" i="1"/>
  <c r="H122" i="1"/>
  <c r="J9" i="9"/>
  <c r="C13" i="9"/>
  <c r="D123" i="1"/>
  <c r="H123" i="1"/>
  <c r="J13" i="9"/>
  <c r="C17" i="9"/>
  <c r="D124" i="1"/>
  <c r="H124" i="1" s="1"/>
  <c r="J17" i="9"/>
  <c r="C21" i="9"/>
  <c r="D125" i="1"/>
  <c r="H125" i="1" s="1"/>
  <c r="J21" i="9"/>
  <c r="C25" i="9"/>
  <c r="J25" i="9"/>
  <c r="C29" i="9"/>
  <c r="C39" i="9"/>
  <c r="D132" i="1"/>
  <c r="D127" i="1"/>
  <c r="H127" i="1" s="1"/>
  <c r="J29" i="9"/>
  <c r="C33" i="9"/>
  <c r="J33" i="9"/>
  <c r="C37" i="9"/>
  <c r="J37" i="9"/>
  <c r="C43" i="9"/>
  <c r="E130" i="1"/>
  <c r="H130" i="1" s="1"/>
  <c r="J43" i="9"/>
  <c r="C3" i="10"/>
  <c r="C9" i="10"/>
  <c r="J9" i="10"/>
  <c r="C13" i="10"/>
  <c r="D136" i="1"/>
  <c r="H136" i="1" s="1"/>
  <c r="J13" i="10"/>
  <c r="C17" i="10"/>
  <c r="D137" i="1"/>
  <c r="H137" i="1" s="1"/>
  <c r="J17" i="10"/>
  <c r="C21" i="10"/>
  <c r="J21" i="10"/>
  <c r="C25" i="10"/>
  <c r="J25" i="10"/>
  <c r="C29" i="10"/>
  <c r="J29" i="10"/>
  <c r="C33" i="10"/>
  <c r="D141" i="1"/>
  <c r="H141" i="1" s="1"/>
  <c r="J33" i="10"/>
  <c r="C37" i="10"/>
  <c r="D142" i="1"/>
  <c r="H142" i="1" s="1"/>
  <c r="J37" i="10"/>
  <c r="C41" i="10"/>
  <c r="D143" i="1"/>
  <c r="H143" i="1" s="1"/>
  <c r="J41" i="10"/>
  <c r="C45" i="10"/>
  <c r="J45" i="10"/>
  <c r="C49" i="10"/>
  <c r="J49" i="10"/>
  <c r="C53" i="10"/>
  <c r="J53" i="10"/>
  <c r="C57" i="10"/>
  <c r="D147" i="1"/>
  <c r="H147" i="1" s="1"/>
  <c r="J57" i="10"/>
  <c r="C61" i="10"/>
  <c r="D148" i="1"/>
  <c r="H148" i="1" s="1"/>
  <c r="J61" i="10"/>
  <c r="C65" i="10"/>
  <c r="D149" i="1"/>
  <c r="H149" i="1" s="1"/>
  <c r="J65" i="10"/>
  <c r="C69" i="10"/>
  <c r="J69" i="10"/>
  <c r="C73" i="10"/>
  <c r="J73" i="10"/>
  <c r="C77" i="10"/>
  <c r="J77" i="10"/>
  <c r="C81" i="10"/>
  <c r="J81" i="10"/>
  <c r="C85" i="10"/>
  <c r="J85" i="10"/>
  <c r="C91" i="10"/>
  <c r="E155" i="1"/>
  <c r="H155" i="1" s="1"/>
  <c r="J91" i="10"/>
  <c r="H17" i="1"/>
  <c r="H19" i="1"/>
  <c r="H32" i="1"/>
  <c r="H33" i="1"/>
  <c r="H34" i="1"/>
  <c r="H35" i="1"/>
  <c r="H36" i="1"/>
  <c r="H37" i="1"/>
  <c r="H38" i="1"/>
  <c r="H39" i="1"/>
  <c r="H40" i="1"/>
  <c r="D49" i="1"/>
  <c r="H49" i="1" s="1"/>
  <c r="D51" i="1"/>
  <c r="H51" i="1" s="1"/>
  <c r="H53" i="1"/>
  <c r="H54" i="1"/>
  <c r="H55" i="1"/>
  <c r="D56" i="1"/>
  <c r="H56" i="1" s="1"/>
  <c r="D62" i="1"/>
  <c r="H62" i="1" s="1"/>
  <c r="D71" i="1"/>
  <c r="H71" i="1" s="1"/>
  <c r="E82" i="1"/>
  <c r="E84" i="1" s="1"/>
  <c r="H84" i="1" s="1"/>
  <c r="D88" i="1"/>
  <c r="H88" i="1" s="1"/>
  <c r="D99" i="1"/>
  <c r="H99" i="1"/>
  <c r="D100" i="1"/>
  <c r="H100" i="1" s="1"/>
  <c r="D101" i="1"/>
  <c r="H101" i="1"/>
  <c r="D126" i="1"/>
  <c r="H126" i="1" s="1"/>
  <c r="D135" i="1"/>
  <c r="H135" i="1" s="1"/>
  <c r="D138" i="1"/>
  <c r="H138" i="1" s="1"/>
  <c r="D139" i="1"/>
  <c r="H139" i="1" s="1"/>
  <c r="D140" i="1"/>
  <c r="H140" i="1" s="1"/>
  <c r="D144" i="1"/>
  <c r="H144" i="1"/>
  <c r="D145" i="1"/>
  <c r="H145" i="1" s="1"/>
  <c r="D146" i="1"/>
  <c r="H146" i="1" s="1"/>
  <c r="D150" i="1"/>
  <c r="H150" i="1" s="1"/>
  <c r="D151" i="1"/>
  <c r="H151" i="1" s="1"/>
  <c r="D152" i="1"/>
  <c r="H152" i="1" s="1"/>
  <c r="D163" i="1"/>
  <c r="H163" i="1" s="1"/>
  <c r="D165" i="1"/>
  <c r="H165" i="1" s="1"/>
  <c r="D167" i="1"/>
  <c r="H167" i="1" s="1"/>
  <c r="D177" i="1"/>
  <c r="H177" i="1" s="1"/>
  <c r="D178" i="1"/>
  <c r="H178" i="1"/>
  <c r="D180" i="1"/>
  <c r="H180" i="1" s="1"/>
  <c r="D181" i="1"/>
  <c r="H181" i="1" s="1"/>
  <c r="D182" i="1"/>
  <c r="H182" i="1" s="1"/>
  <c r="D183" i="1"/>
  <c r="H183" i="1" s="1"/>
  <c r="D184" i="1"/>
  <c r="H184" i="1" s="1"/>
  <c r="D186" i="1"/>
  <c r="H186" i="1"/>
  <c r="D187" i="1"/>
  <c r="H187" i="1" s="1"/>
  <c r="D188" i="1"/>
  <c r="H188" i="1"/>
  <c r="D195" i="1"/>
  <c r="H195" i="1" s="1"/>
  <c r="D197" i="1"/>
  <c r="H197" i="1" s="1"/>
  <c r="D198" i="1"/>
  <c r="H198" i="1" s="1"/>
  <c r="D199" i="1"/>
  <c r="H199" i="1"/>
  <c r="D200" i="1"/>
  <c r="H200" i="1" s="1"/>
  <c r="D208" i="1"/>
  <c r="H208" i="1" s="1"/>
  <c r="H212" i="1"/>
  <c r="D217" i="1"/>
  <c r="H217" i="1" s="1"/>
  <c r="D221" i="1"/>
  <c r="H221" i="1" s="1"/>
  <c r="D242" i="1"/>
  <c r="H242" i="1"/>
  <c r="D243" i="1"/>
  <c r="H243" i="1"/>
  <c r="D245" i="1"/>
  <c r="H245" i="1" s="1"/>
  <c r="D247" i="1"/>
  <c r="H247" i="1" s="1"/>
  <c r="D250" i="1"/>
  <c r="H250" i="1" s="1"/>
  <c r="D258" i="1"/>
  <c r="H258" i="1" s="1"/>
  <c r="D261" i="1"/>
  <c r="H261" i="1"/>
  <c r="D263" i="1"/>
  <c r="H263" i="1" s="1"/>
  <c r="D264" i="1"/>
  <c r="H264" i="1"/>
  <c r="D267" i="1"/>
  <c r="H267" i="1"/>
  <c r="D269" i="1"/>
  <c r="H269" i="1" s="1"/>
  <c r="D270" i="1"/>
  <c r="H270" i="1" s="1"/>
  <c r="D273" i="1"/>
  <c r="H273" i="1"/>
  <c r="D281" i="1"/>
  <c r="H281" i="1"/>
  <c r="D284" i="1"/>
  <c r="H284" i="1"/>
  <c r="D286" i="1"/>
  <c r="H286" i="1" s="1"/>
  <c r="E289" i="1"/>
  <c r="E291" i="1" s="1"/>
  <c r="H291" i="1" s="1"/>
  <c r="H289" i="1"/>
  <c r="D295" i="1"/>
  <c r="H295" i="1" s="1"/>
  <c r="D296" i="1"/>
  <c r="H296" i="1"/>
  <c r="D297" i="1"/>
  <c r="H297" i="1" s="1"/>
  <c r="D298" i="1"/>
  <c r="H298" i="1" s="1"/>
  <c r="D301" i="1"/>
  <c r="H301" i="1" s="1"/>
  <c r="D303" i="1"/>
  <c r="H303" i="1" s="1"/>
  <c r="D304" i="1"/>
  <c r="H304" i="1" s="1"/>
  <c r="D314" i="1"/>
  <c r="H314" i="1" s="1"/>
  <c r="D316" i="1"/>
  <c r="H316" i="1" s="1"/>
  <c r="D318" i="1"/>
  <c r="H318" i="1" s="1"/>
  <c r="D330" i="1"/>
  <c r="H330" i="1" s="1"/>
  <c r="D331" i="1"/>
  <c r="H331" i="1" s="1"/>
  <c r="H366" i="1"/>
  <c r="D368" i="1"/>
  <c r="H368" i="1" s="1"/>
  <c r="H370" i="1"/>
  <c r="H371" i="1"/>
  <c r="D394" i="1"/>
  <c r="H394" i="1" s="1"/>
  <c r="H456" i="1"/>
  <c r="H459" i="1"/>
  <c r="H464" i="1"/>
  <c r="D128" i="1"/>
  <c r="H128" i="1" s="1"/>
  <c r="D115" i="1"/>
  <c r="H115" i="1" s="1"/>
  <c r="C75" i="18"/>
  <c r="D277" i="1"/>
  <c r="D24" i="1"/>
  <c r="H24" i="1" s="1"/>
  <c r="D234" i="1"/>
  <c r="H234" i="1" s="1"/>
  <c r="D153" i="1"/>
  <c r="H153" i="1" s="1"/>
  <c r="C59" i="20"/>
  <c r="D309" i="1"/>
  <c r="D388" i="1"/>
  <c r="H388" i="1"/>
  <c r="D411" i="1"/>
  <c r="H411" i="1" s="1"/>
  <c r="C43" i="21"/>
  <c r="D323" i="1" s="1"/>
  <c r="D312" i="1"/>
  <c r="H312" i="1" s="1"/>
  <c r="D326" i="1"/>
  <c r="H326" i="1" s="1"/>
  <c r="D391" i="1"/>
  <c r="H391" i="1" s="1"/>
  <c r="D439" i="1"/>
  <c r="H439" i="1" s="1"/>
  <c r="D457" i="1"/>
  <c r="H457" i="1" s="1"/>
  <c r="C51" i="27"/>
  <c r="D422" i="1"/>
  <c r="D403" i="1"/>
  <c r="H403" i="1" s="1"/>
  <c r="C47" i="23"/>
  <c r="D362" i="1"/>
  <c r="H362" i="1" s="1"/>
  <c r="H346" i="1"/>
  <c r="C87" i="22"/>
  <c r="D348" i="1"/>
  <c r="D288" i="1"/>
  <c r="H288" i="1" s="1"/>
  <c r="C55" i="17"/>
  <c r="D255" i="1"/>
  <c r="D235" i="1"/>
  <c r="H235" i="1" s="1"/>
  <c r="C27" i="14"/>
  <c r="D214" i="1"/>
  <c r="H214" i="1" s="1"/>
  <c r="C39" i="13"/>
  <c r="D205" i="1"/>
  <c r="D171" i="1"/>
  <c r="H171" i="1" s="1"/>
  <c r="E157" i="1"/>
  <c r="C87" i="10"/>
  <c r="D157" i="1"/>
  <c r="D116" i="1"/>
  <c r="H116" i="1"/>
  <c r="D90" i="1"/>
  <c r="H90" i="1" s="1"/>
  <c r="D81" i="1"/>
  <c r="H81" i="1" s="1"/>
  <c r="C31" i="4"/>
  <c r="D77" i="1"/>
  <c r="E66" i="1"/>
  <c r="C87" i="3"/>
  <c r="D66" i="1"/>
  <c r="H66" i="1" s="1"/>
  <c r="E192" i="1"/>
  <c r="H192" i="1" s="1"/>
  <c r="E435" i="1" l="1"/>
  <c r="H433" i="1"/>
  <c r="C18" i="31"/>
  <c r="D478" i="1" s="1"/>
  <c r="H91" i="1"/>
  <c r="E132" i="1"/>
  <c r="H132" i="1" s="1"/>
  <c r="H82" i="1"/>
  <c r="H157" i="1"/>
  <c r="H348" i="1"/>
  <c r="E77" i="1"/>
  <c r="H77" i="1" s="1"/>
  <c r="H422" i="1"/>
  <c r="H404" i="1"/>
  <c r="H119" i="1"/>
  <c r="H238" i="1"/>
  <c r="H93" i="1"/>
  <c r="C35" i="15"/>
  <c r="D226" i="1" s="1"/>
  <c r="D476" i="1"/>
  <c r="F477" i="1"/>
  <c r="C39" i="30"/>
  <c r="D468" i="1" s="1"/>
  <c r="H468" i="1" s="1"/>
  <c r="H383" i="1"/>
  <c r="E385" i="1"/>
  <c r="H385" i="1" s="1"/>
  <c r="E323" i="1"/>
  <c r="H323" i="1" s="1"/>
  <c r="E309" i="1"/>
  <c r="H309" i="1" s="1"/>
  <c r="H307" i="1"/>
  <c r="H275" i="1"/>
  <c r="E277" i="1"/>
  <c r="H277" i="1" s="1"/>
  <c r="H253" i="1"/>
  <c r="E255" i="1"/>
  <c r="H255" i="1" s="1"/>
  <c r="H236" i="1"/>
  <c r="E226" i="1"/>
  <c r="E174" i="1"/>
  <c r="H172" i="1"/>
  <c r="C55" i="11"/>
  <c r="D174" i="1" s="1"/>
  <c r="H174" i="1" s="1"/>
  <c r="G478" i="1"/>
  <c r="C39" i="28"/>
  <c r="D435" i="1" s="1"/>
  <c r="D369" i="1"/>
  <c r="H369" i="1" s="1"/>
  <c r="C39" i="7"/>
  <c r="D106" i="1" s="1"/>
  <c r="H104" i="1"/>
  <c r="E106" i="1"/>
  <c r="G470" i="1"/>
  <c r="H117" i="1"/>
  <c r="E205" i="1"/>
  <c r="H205" i="1" s="1"/>
  <c r="H435" i="1" l="1"/>
  <c r="F480" i="1"/>
  <c r="H478" i="1"/>
  <c r="H476" i="1"/>
  <c r="D470" i="1"/>
  <c r="D472" i="1" s="1"/>
  <c r="H472" i="1" s="1"/>
  <c r="H226" i="1"/>
  <c r="H477" i="1"/>
  <c r="H106" i="1"/>
  <c r="G472" i="1"/>
  <c r="G480" i="1"/>
  <c r="E470" i="1"/>
  <c r="D480" i="1" l="1"/>
  <c r="E480" i="1"/>
  <c r="H470" i="1"/>
  <c r="H480" i="1" l="1"/>
  <c r="C482" i="1"/>
  <c r="F476" i="1" s="1"/>
  <c r="E477" i="1" l="1"/>
  <c r="C4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71" authorId="0" shapeId="0" xr:uid="{510DB582-4C17-4327-AB65-0161BCFDF063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188" authorId="0" shapeId="0" xr:uid="{91FD59B9-71CE-443C-B1EB-2846CD2A9FF5}">
      <text>
        <r>
          <rPr>
            <sz val="11"/>
            <color indexed="8"/>
            <rFont val="Arial"/>
            <family val="2"/>
            <charset val="238"/>
          </rPr>
          <t xml:space="preserve">Movité věci s dobou použitelnosti jeden rok a kratší bez ohledu na výši ocenění (§ 9, odst. 1, písm. f) prováděcí vyhlášky číslo 500 / 2002 Sb., k zákonu o účetnictví ve znění pozdějších předpisů)
</t>
        </r>
      </text>
    </comment>
    <comment ref="B250" authorId="0" shapeId="0" xr:uid="{874AB7D0-3DEF-4F1B-9171-F71E611EAC36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67" authorId="0" shapeId="0" xr:uid="{7A839908-2189-40FE-AE54-608C3FF7C26C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73" authorId="0" shapeId="0" xr:uid="{31DFE9B5-AEA9-459E-8EE6-5D6ACFA9C109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86" authorId="0" shapeId="0" xr:uid="{1EED6C58-492D-414F-8AA6-49C1D0D5156B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00" authorId="0" shapeId="0" xr:uid="{BEED666A-EF0E-4079-BA97-5EE2FB2A49A4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05" authorId="0" shapeId="0" xr:uid="{B19BA534-D6B5-46FC-94E5-AC8E921D96CF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99" authorId="0" shapeId="0" xr:uid="{DA6132B2-7252-4103-8059-9762F0A8C046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464" authorId="0" shapeId="0" xr:uid="{D3375D2E-72BA-4181-8928-602770A74FE2}">
      <text>
        <r>
          <rPr>
            <sz val="11"/>
            <color indexed="8"/>
            <rFont val="Arial"/>
            <family val="2"/>
            <charset val="238"/>
          </rPr>
          <t>Hmotné movité věci a jejich soubory s dobou použitelnosti delší než jeden rok, nevykázané v položce „ B.II.2. Hmotné movité věci a jejich soubory“, považované za drobný hmotný majetek (tj. nezaúčtované jako majetek) viz. § 9, odst. 1, písm. g) prováděcí vyhlášky číslo 500 / 2002 Sb., k zákonu o účetnictví ve znění pozdějších předpisů.</t>
        </r>
      </text>
    </comment>
    <comment ref="A476" authorId="0" shapeId="0" xr:uid="{885E5813-E7D2-4B82-B621-F39244C58FDE}">
      <text>
        <r>
          <rPr>
            <sz val="9.5"/>
            <color indexed="8"/>
            <rFont val="Arial"/>
            <family val="2"/>
            <charset val="238"/>
          </rPr>
          <t xml:space="preserve">Uznatelné náklady pouze v případě, že je žadatel výrobce nebo koproducent AV díla.
</t>
        </r>
      </text>
    </comment>
    <comment ref="A477" authorId="0" shapeId="0" xr:uid="{C079841A-1B04-4BFF-9B84-DAFB26B4645F}">
      <text>
        <r>
          <rPr>
            <sz val="9.5"/>
            <color indexed="8"/>
            <rFont val="Arial"/>
            <family val="2"/>
            <charset val="238"/>
          </rPr>
          <t>Uznatelné náklady pouze v případě, že žadatel není výrobcem 
ani koproducentem AV díla, ale pro jeho výrobce / koproducenta(y) zajišťuje na objednávku výrobu AV díla nebo její část.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Erika Majzová</author>
  </authors>
  <commentList>
    <comment ref="B89" authorId="0" shapeId="0" xr:uid="{85E0575C-8E22-4032-9E20-FEAF66647D59}">
      <text>
        <r>
          <rPr>
            <b/>
            <sz val="9"/>
            <color indexed="81"/>
            <rFont val="Tahoma"/>
            <charset val="1"/>
          </rPr>
          <t>Erika Majzová:</t>
        </r>
        <r>
          <rPr>
            <sz val="9"/>
            <color indexed="81"/>
            <rFont val="Tahoma"/>
            <charset val="1"/>
          </rPr>
          <t xml:space="preserve">
výška sražené dane z příjmů plynoucích do zahraničí podle §38da zákona o dani z příjmu č. 586/1992 Sb. ze které se počítá pobídka podle §44 odst. 1 písm. b), 
</t>
        </r>
      </text>
    </comment>
  </commentList>
</comments>
</file>

<file path=xl/sharedStrings.xml><?xml version="1.0" encoding="utf-8"?>
<sst xmlns="http://schemas.openxmlformats.org/spreadsheetml/2006/main" count="2144" uniqueCount="700">
  <si>
    <t>Formulář vyúčtování</t>
  </si>
  <si>
    <t>Žadatel</t>
  </si>
  <si>
    <t>Název projektu</t>
  </si>
  <si>
    <t>Číslo projektu přidělené Fondem</t>
  </si>
  <si>
    <t>Částky uvádějte v Kč (bez DPH)</t>
  </si>
  <si>
    <t>Rozpočet celkových 
nákladů AVD</t>
  </si>
  <si>
    <r>
      <rPr>
        <sz val="9.5"/>
        <color indexed="8"/>
        <rFont val="Arial"/>
        <family val="2"/>
        <charset val="1"/>
      </rPr>
      <t xml:space="preserve">Na titulním listu vyplňte prosím pouze zeleně vyznačené položky (také na konci listu). </t>
    </r>
    <r>
      <rPr>
        <sz val="9.5"/>
        <color indexed="8"/>
        <rFont val="Arial"/>
        <family val="2"/>
        <charset val="238"/>
      </rPr>
      <t>Ostatní položky se automaticky načítají z jednotlivých listů vyúčtování.</t>
    </r>
  </si>
  <si>
    <t>XX-XX</t>
  </si>
  <si>
    <t>Neuznatelné náklady</t>
  </si>
  <si>
    <t>Development – scénář (literární příprava)</t>
  </si>
  <si>
    <t>Opce na preexistentní dílo</t>
  </si>
  <si>
    <t>Licence na preexistentní dílo</t>
  </si>
  <si>
    <t>Scénář – vytvoření díla</t>
  </si>
  <si>
    <t>Scénář – licence</t>
  </si>
  <si>
    <t>Spoluautor (spoluautoři) scénáře - vytvoření díla</t>
  </si>
  <si>
    <t>Spoluautor (spoluautoři) scénáře - licence</t>
  </si>
  <si>
    <t>Autor (autoři) dialogů – vytvoření díla</t>
  </si>
  <si>
    <t>Autor (autoři) dialogů – licence</t>
  </si>
  <si>
    <t xml:space="preserve">Ostatní autorská práva a licence - archivy, hudební archivy ad. </t>
  </si>
  <si>
    <t>Konzultanti, odborní poradci</t>
  </si>
  <si>
    <t>Dramaturgové</t>
  </si>
  <si>
    <t>Překlady, kopírování scénáře</t>
  </si>
  <si>
    <t>Ostatní</t>
  </si>
  <si>
    <t>Celkem</t>
  </si>
  <si>
    <t>Development – kompletní vývoj projektu</t>
  </si>
  <si>
    <t>Producent (development)</t>
  </si>
  <si>
    <t>Vedoucí vývoje/ vedoucí produkce (development)</t>
  </si>
  <si>
    <t>Režisér (development)</t>
  </si>
  <si>
    <t>Kameraman (development)</t>
  </si>
  <si>
    <t>Výtvarník/ architekt (development)</t>
  </si>
  <si>
    <t>Výtvarník kostýmů (development)</t>
  </si>
  <si>
    <t>Lokační (development)</t>
  </si>
  <si>
    <t>Asistent režie (development)</t>
  </si>
  <si>
    <t>Asistent produkce (development)</t>
  </si>
  <si>
    <t>Storyboard, grafické návrhy</t>
  </si>
  <si>
    <t>Výroba pilotu / ukázky / technologického testu - štáb</t>
  </si>
  <si>
    <t>Výroba pilotu / ukázky / technologického testu - výroba</t>
  </si>
  <si>
    <t>Výroba pilotu/ukázky/ technologického testu - postprodukce</t>
  </si>
  <si>
    <t>Obhlídky (lokační služby)</t>
  </si>
  <si>
    <t>Casting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</si>
  <si>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</si>
  <si>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</si>
  <si>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</si>
  <si>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</si>
  <si>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</si>
  <si>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</si>
  <si>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</si>
  <si>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</si>
  <si>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</si>
  <si>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</si>
  <si>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</si>
  <si>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</si>
  <si>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</si>
  <si>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</si>
  <si>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</si>
  <si>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</si>
  <si>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>Honoráře vyplácené v ČR podle § 42 odst. 4 písm. b)</t>
  </si>
  <si>
    <t>Producenti</t>
  </si>
  <si>
    <t xml:space="preserve">Producent </t>
  </si>
  <si>
    <t>Koproducenti</t>
  </si>
  <si>
    <t>Výkonní producenti</t>
  </si>
  <si>
    <t>Line producenti</t>
  </si>
  <si>
    <t>Asistenti producentů</t>
  </si>
  <si>
    <t>Ostatní náklady</t>
  </si>
  <si>
    <t>Režie</t>
  </si>
  <si>
    <t>Režisér</t>
  </si>
  <si>
    <t>Spolurežisér</t>
  </si>
  <si>
    <t>Herecké obsazení</t>
  </si>
  <si>
    <t>Hlavní role</t>
  </si>
  <si>
    <t>Vedlejší role</t>
  </si>
  <si>
    <t>Epizodní role</t>
  </si>
  <si>
    <t>Castingové služby</t>
  </si>
  <si>
    <t>Epizody, kompars</t>
  </si>
  <si>
    <t>Epizody (Featured Extras)</t>
  </si>
  <si>
    <t>Kompars</t>
  </si>
  <si>
    <t>Ostatní účinkující</t>
  </si>
  <si>
    <t>Zasvětlovací double, double</t>
  </si>
  <si>
    <t>Komparzní režiséři, služby</t>
  </si>
  <si>
    <t>Asistenti, koordinátoři</t>
  </si>
  <si>
    <t>Asistence, organizátoři na place</t>
  </si>
  <si>
    <t>Doprovody dětí</t>
  </si>
  <si>
    <t>Zvláštní výkony</t>
  </si>
  <si>
    <t>Osobní asistenti</t>
  </si>
  <si>
    <t>Bodyguardi, VIP ochrana</t>
  </si>
  <si>
    <t>Koordinátoři kaskadérů</t>
  </si>
  <si>
    <t>Asistenti koordinátorů</t>
  </si>
  <si>
    <t>Speciální koordinátoři</t>
  </si>
  <si>
    <t>Kaskadéři, riggeři, Precision drivers</t>
  </si>
  <si>
    <t>Kaskadéři - Doubles</t>
  </si>
  <si>
    <t>Pronájem techniky, služby</t>
  </si>
  <si>
    <t>Režijní štáb</t>
  </si>
  <si>
    <t>Pomocní režiséři</t>
  </si>
  <si>
    <t>Asistenti režie</t>
  </si>
  <si>
    <t>Script, asistenti scriptu</t>
  </si>
  <si>
    <t>Dialogue Coach</t>
  </si>
  <si>
    <t>Choreografové</t>
  </si>
  <si>
    <t>Odborní poradci</t>
  </si>
  <si>
    <r>
      <rPr>
        <sz val="9.5"/>
        <color indexed="8"/>
        <rFont val="Arial"/>
        <family val="2"/>
        <charset val="238"/>
      </rPr>
      <t>Ostatní režijní štáb</t>
    </r>
    <r>
      <rPr>
        <sz val="9.5"/>
        <color indexed="10"/>
        <rFont val="Arial"/>
        <family val="2"/>
        <charset val="238"/>
      </rPr>
      <t xml:space="preserve"> </t>
    </r>
  </si>
  <si>
    <t>Produkce</t>
  </si>
  <si>
    <t>Vedoucí produkce</t>
  </si>
  <si>
    <t>Vedoucí natáčení</t>
  </si>
  <si>
    <t>Asistenti produkce</t>
  </si>
  <si>
    <t>Asistenti na place, výpomoc</t>
  </si>
  <si>
    <t>Produkční koordinátoři, asistenti</t>
  </si>
  <si>
    <t>Sekretářky produkce</t>
  </si>
  <si>
    <t>Runneři</t>
  </si>
  <si>
    <t>Lokační, asistenti lokací, scouters</t>
  </si>
  <si>
    <t>Zdravotní dohled, zdravotní prohlídky a služby</t>
  </si>
  <si>
    <t xml:space="preserve">Hl. účetní </t>
  </si>
  <si>
    <t>Účetní, pokladníci</t>
  </si>
  <si>
    <t>Konzultanti, poradci</t>
  </si>
  <si>
    <t>Celní deklarant</t>
  </si>
  <si>
    <t>Překlady a tlumočení</t>
  </si>
  <si>
    <t xml:space="preserve">Telefony, internetové služby, hovorné </t>
  </si>
  <si>
    <t>IT služby</t>
  </si>
  <si>
    <t>Kurýrní a spediční služby, poštovné ad.</t>
  </si>
  <si>
    <t>Vybavení produkce, vysílačky, kopírovací služby ad.</t>
  </si>
  <si>
    <t xml:space="preserve">Spotřební materiál </t>
  </si>
  <si>
    <t>Kamera</t>
  </si>
  <si>
    <t>Kameraman</t>
  </si>
  <si>
    <t>Švenkři</t>
  </si>
  <si>
    <t>1. Asistenti kamery - ostřiči</t>
  </si>
  <si>
    <t>2. Asistenti kamery (zakladač, klapka)</t>
  </si>
  <si>
    <t>Video operátoři</t>
  </si>
  <si>
    <t>DIT, data operátoři</t>
  </si>
  <si>
    <t>Fotografové</t>
  </si>
  <si>
    <t>Ostatní kamerový štáb</t>
  </si>
  <si>
    <t xml:space="preserve">Kamerová technika </t>
  </si>
  <si>
    <t xml:space="preserve">Speciální kamerová technika (letecká ad.) </t>
  </si>
  <si>
    <t>Doprava kamerové techniky</t>
  </si>
  <si>
    <t xml:space="preserve">Materiál </t>
  </si>
  <si>
    <t>Osvětlovací technika</t>
  </si>
  <si>
    <t>Vrchní osvětlovač</t>
  </si>
  <si>
    <t>Zástupce vrchního osvětlovače</t>
  </si>
  <si>
    <t>Osvětlovači</t>
  </si>
  <si>
    <t>Agregátníci</t>
  </si>
  <si>
    <t>Riggeři</t>
  </si>
  <si>
    <t>Nájmy osvětlovací techniky</t>
  </si>
  <si>
    <t>Agregáty</t>
  </si>
  <si>
    <t>Nájmy plošin</t>
  </si>
  <si>
    <t>Doprava osvětlovací techniky</t>
  </si>
  <si>
    <t>Nákupy PHM (vč. agregátu)</t>
  </si>
  <si>
    <t>Spotřeba elektrické energie</t>
  </si>
  <si>
    <t xml:space="preserve">Ostatní </t>
  </si>
  <si>
    <t>Grip</t>
  </si>
  <si>
    <t>Hlavní grip (kamerové služby)</t>
  </si>
  <si>
    <t>Asistenti grip (riggeři)</t>
  </si>
  <si>
    <t>Kamerové služby - jeřáby</t>
  </si>
  <si>
    <t>Speciální operátoři</t>
  </si>
  <si>
    <t>Nájmy gripové techniky</t>
  </si>
  <si>
    <t>Nájmy speciální techniky a jeřábů</t>
  </si>
  <si>
    <t>Doprava gripu</t>
  </si>
  <si>
    <t xml:space="preserve">Materiál / zpracování dat během natáčení / laboratoře </t>
  </si>
  <si>
    <t>Záznamová média a disky</t>
  </si>
  <si>
    <t>Zpracování dat (datamanagement)</t>
  </si>
  <si>
    <t>Filmová surovina</t>
  </si>
  <si>
    <t>Služby filmových laboratoří</t>
  </si>
  <si>
    <t>Zvuk</t>
  </si>
  <si>
    <t>Mistr zvuku</t>
  </si>
  <si>
    <t>Asistenti zvuku (mikrofonisté)</t>
  </si>
  <si>
    <t>Ostatní štáb</t>
  </si>
  <si>
    <t>Nájmy zvukové techniky</t>
  </si>
  <si>
    <t>Doprava zvuku</t>
  </si>
  <si>
    <t>Výprava</t>
  </si>
  <si>
    <t>Výtvarník (Art designer)</t>
  </si>
  <si>
    <t>Architekt</t>
  </si>
  <si>
    <t>Asistenti architekta</t>
  </si>
  <si>
    <t>Koordinátoři art departmentu</t>
  </si>
  <si>
    <t>Asistenti, runneři</t>
  </si>
  <si>
    <t>Grafici, kresliči</t>
  </si>
  <si>
    <t>Stavba dekorací</t>
  </si>
  <si>
    <t>Mistr stavby</t>
  </si>
  <si>
    <t>Stavební dělníci</t>
  </si>
  <si>
    <t>Odborné profese</t>
  </si>
  <si>
    <t>Výpomoc</t>
  </si>
  <si>
    <t>Placová stavební služba</t>
  </si>
  <si>
    <t>Stavby dekorací</t>
  </si>
  <si>
    <t>Úpravy a přizpůsobení lokací</t>
  </si>
  <si>
    <t>Likvidace dekorací, úklid, odvoz odpadu</t>
  </si>
  <si>
    <t xml:space="preserve">Materiál  </t>
  </si>
  <si>
    <t xml:space="preserve">Doprava </t>
  </si>
  <si>
    <t>Rekvizity, set dressing, zvířata, hrací dopr. prostředky</t>
  </si>
  <si>
    <t>Set Dekoratér</t>
  </si>
  <si>
    <t>Nákupčí, dreseři, greensmani</t>
  </si>
  <si>
    <t>Vedoucí výpravy</t>
  </si>
  <si>
    <t>Rekvizitáři</t>
  </si>
  <si>
    <t>Koordinátor hracích aut</t>
  </si>
  <si>
    <t>Mechanici</t>
  </si>
  <si>
    <t>Výpomoce, skladníci, ostatní personál</t>
  </si>
  <si>
    <t>Tlumočníci, odborní poradci</t>
  </si>
  <si>
    <t>Odborný dohled – koně, zvířata</t>
  </si>
  <si>
    <t>Nákup rekvizit</t>
  </si>
  <si>
    <t>Pronájmy rekvizit</t>
  </si>
  <si>
    <t>Výroby a úpravy rekvizit</t>
  </si>
  <si>
    <t>Zvířata na scéně</t>
  </si>
  <si>
    <t>Auta a dopravní prostředky na scéně</t>
  </si>
  <si>
    <t>Speciální efekty</t>
  </si>
  <si>
    <t>SFX technici</t>
  </si>
  <si>
    <t>SFX koordinátoři</t>
  </si>
  <si>
    <t>Pyrotechnici, specialisté, zbrojíři</t>
  </si>
  <si>
    <t>Výpomoce, poradci</t>
  </si>
  <si>
    <t>Nájmy zařízení a techniky</t>
  </si>
  <si>
    <t>Doprava SFX</t>
  </si>
  <si>
    <t>Kostýmy</t>
  </si>
  <si>
    <t>Kostýmní návrhář</t>
  </si>
  <si>
    <t>Kostymérky</t>
  </si>
  <si>
    <t>Výpomoce</t>
  </si>
  <si>
    <t>Švadleny, patinéři, ostatní personál</t>
  </si>
  <si>
    <t>Nákupy kostýmů</t>
  </si>
  <si>
    <t>Výroby a úpravy kostýmů</t>
  </si>
  <si>
    <t>Nájmy kostýmů</t>
  </si>
  <si>
    <t>Čistění kostýmů</t>
  </si>
  <si>
    <t>Doprava kostýmů</t>
  </si>
  <si>
    <t>Masky</t>
  </si>
  <si>
    <t>Maskéři, vlásenkáři</t>
  </si>
  <si>
    <t>Poradci, ostatní personál</t>
  </si>
  <si>
    <t>Výroby či úpravy vlásenek, protetik</t>
  </si>
  <si>
    <t>Nájmy vlásenek, protetik ad.</t>
  </si>
  <si>
    <t>Doprava masek</t>
  </si>
  <si>
    <t>Lokace, ateliéry, kanceláře</t>
  </si>
  <si>
    <t>Nájmy lokací</t>
  </si>
  <si>
    <t>Nájmy studií</t>
  </si>
  <si>
    <t>Nájmy parkovacích ploch</t>
  </si>
  <si>
    <t>Kompenzace ušlého zisku, souhlasy třetích osob</t>
  </si>
  <si>
    <t>Nájmy místností, kanceláří vč. služeb</t>
  </si>
  <si>
    <t>Nájmy skladů a ostatních prostor</t>
  </si>
  <si>
    <t>Ostatní nájmy</t>
  </si>
  <si>
    <t>Služby spojené s užíváním lokací</t>
  </si>
  <si>
    <t>Služby spojené s užíváním ateliérů</t>
  </si>
  <si>
    <t>Spotřeby elektřiny, vody, plynu</t>
  </si>
  <si>
    <t>Úklidové služby</t>
  </si>
  <si>
    <t>Bezpečnostní služby, ostraha lokací</t>
  </si>
  <si>
    <t>Dopravní značení</t>
  </si>
  <si>
    <t>Poplatky městu, státu</t>
  </si>
  <si>
    <t>Poplatky TSK</t>
  </si>
  <si>
    <t>Basecamp / Technici zázemí</t>
  </si>
  <si>
    <t>Požární služby</t>
  </si>
  <si>
    <t>Zdravotní služby</t>
  </si>
  <si>
    <t>Transport kapitáni</t>
  </si>
  <si>
    <t>Řidiči</t>
  </si>
  <si>
    <t>Nájem aut (bez řidiče)</t>
  </si>
  <si>
    <t>Nájem karavanů</t>
  </si>
  <si>
    <t>Nákladní a speciální doprava</t>
  </si>
  <si>
    <t>Shipping – mezinárodní zasilatelství</t>
  </si>
  <si>
    <t>Ubytování, diety, cestovné, catering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</si>
  <si>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</si>
  <si>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</si>
  <si>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</si>
  <si>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</si>
  <si>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</si>
  <si>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</si>
  <si>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</si>
  <si>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Cateringové služby (nájem, doprava)</t>
  </si>
  <si>
    <t>Catering – stravování</t>
  </si>
  <si>
    <t>Postprodukce – střih</t>
  </si>
  <si>
    <t>Střih</t>
  </si>
  <si>
    <t>Asistenti střihu</t>
  </si>
  <si>
    <t>Nájem střižny</t>
  </si>
  <si>
    <t>Postprodukce – obrazová včetně VFX a animací</t>
  </si>
  <si>
    <t>VFX supervisor</t>
  </si>
  <si>
    <t>Scanování negativu</t>
  </si>
  <si>
    <t>Příprava a zpracování dat</t>
  </si>
  <si>
    <t>On-line (on-line, off - line match)</t>
  </si>
  <si>
    <t>Barevné korekce (Grading)</t>
  </si>
  <si>
    <t>VFX</t>
  </si>
  <si>
    <t>Animace</t>
  </si>
  <si>
    <t>Titulky</t>
  </si>
  <si>
    <t>Výroba masteru (DCP, HD, ad.)</t>
  </si>
  <si>
    <t>Výstupy (Deliverables)</t>
  </si>
  <si>
    <t>Kontrolní projekce</t>
  </si>
  <si>
    <t>Obrazové archívní materiály (licence, přepisy ad.)</t>
  </si>
  <si>
    <t>Postprodukce – zvuk</t>
  </si>
  <si>
    <t>26-01</t>
  </si>
  <si>
    <t>Natáčení postsynchronů dialogů</t>
  </si>
  <si>
    <t>26-02</t>
  </si>
  <si>
    <t>Natáčení sborů</t>
  </si>
  <si>
    <t>26-03</t>
  </si>
  <si>
    <t>Natáčení postsynchronních ruchů</t>
  </si>
  <si>
    <t>26-04</t>
  </si>
  <si>
    <t>Synchronizace, editace a premixy</t>
  </si>
  <si>
    <t>26-05</t>
  </si>
  <si>
    <t>Sound design</t>
  </si>
  <si>
    <t>26-06</t>
  </si>
  <si>
    <t>Mix zvuku</t>
  </si>
  <si>
    <t>26-07</t>
  </si>
  <si>
    <t>Mezinárodní mix M&amp;E</t>
  </si>
  <si>
    <t>26-08</t>
  </si>
  <si>
    <t>Přepisy a zpracování dat</t>
  </si>
  <si>
    <t>26-09</t>
  </si>
  <si>
    <t>26-10</t>
  </si>
  <si>
    <t>Ostatní nezahrnuté honoráře (herci, sbory…)</t>
  </si>
  <si>
    <t>26-11</t>
  </si>
  <si>
    <t>26-12</t>
  </si>
  <si>
    <t>Postprodukce – hudba</t>
  </si>
  <si>
    <t xml:space="preserve">Hudební skladatel </t>
  </si>
  <si>
    <t>Hudebnící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</si>
  <si>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</si>
  <si>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</si>
  <si>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</si>
  <si>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</si>
  <si>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</si>
  <si>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Postprodukce – produkční náklady</t>
  </si>
  <si>
    <t>Vedoucí postprodukce</t>
  </si>
  <si>
    <t>Ubytování během postprodukce</t>
  </si>
  <si>
    <t>Cestovné během postprodukce</t>
  </si>
  <si>
    <t>Delivery materiály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</si>
  <si>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</si>
  <si>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</si>
  <si>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</si>
  <si>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</si>
  <si>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</si>
  <si>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Ostatní (pojištění, finanční, právní služby, poplatky ad.)</t>
  </si>
  <si>
    <t>Náklady na publicitu projektu (PR, Film o filmu, ad.)</t>
  </si>
  <si>
    <t>Celní poplatky</t>
  </si>
  <si>
    <t>Bankovní poplatky, náklady na financování</t>
  </si>
  <si>
    <t>Daňoví poradci</t>
  </si>
  <si>
    <t>Účetní služby a audity</t>
  </si>
  <si>
    <t>Drobný dlouhodobý majetek</t>
  </si>
  <si>
    <t>Collecting Agency</t>
  </si>
  <si>
    <t>Poplatky fondům</t>
  </si>
  <si>
    <t>Mezisoučet</t>
  </si>
  <si>
    <t>Přímé náklady</t>
  </si>
  <si>
    <t>Completion Bond</t>
  </si>
  <si>
    <t>Uznatelné náklady celkem</t>
  </si>
  <si>
    <t>DPH z uznatelných nákladů celkem</t>
  </si>
  <si>
    <t>Uznatelné náklady včetně DPH celkem</t>
  </si>
  <si>
    <t>Přehled skutečných nákladů</t>
  </si>
  <si>
    <t>Dodavatel (jméno / název)</t>
  </si>
  <si>
    <t>Sídlo / místo pod. / trval.byd.</t>
  </si>
  <si>
    <t>IČ</t>
  </si>
  <si>
    <t>DIČ</t>
  </si>
  <si>
    <t>Předmět plnění</t>
  </si>
  <si>
    <t>Číslo dokladu</t>
  </si>
  <si>
    <t>Termín úhrady</t>
  </si>
  <si>
    <t>Cena bez DPH</t>
  </si>
  <si>
    <t>01-01</t>
  </si>
  <si>
    <t>01-02</t>
  </si>
  <si>
    <t>01-04</t>
  </si>
  <si>
    <t>01-06</t>
  </si>
  <si>
    <t>Spoluautor (spoluautoři) scénáře
 - licence</t>
  </si>
  <si>
    <t>01-07</t>
  </si>
  <si>
    <t>Autor (autoři) dialogů
 – vytvoření díla</t>
  </si>
  <si>
    <t>01-08</t>
  </si>
  <si>
    <t>01-09</t>
  </si>
  <si>
    <t>01-10</t>
  </si>
  <si>
    <t>01-11</t>
  </si>
  <si>
    <t>01-12</t>
  </si>
  <si>
    <t>01-13</t>
  </si>
  <si>
    <t>02-10</t>
  </si>
  <si>
    <t>02-11</t>
  </si>
  <si>
    <t>02-12</t>
  </si>
  <si>
    <t>Výroba pilotu / ukázky / 
technologického testu - výroba</t>
  </si>
  <si>
    <t>02-13</t>
  </si>
  <si>
    <t>Výroba pilotu/ukázky/ technolo-
gického testu - postprodukce</t>
  </si>
  <si>
    <t>02-14</t>
  </si>
  <si>
    <t>02-15</t>
  </si>
  <si>
    <t>02-16</t>
  </si>
  <si>
    <t>02-17</t>
  </si>
  <si>
    <t>02-18</t>
  </si>
  <si>
    <t>02-19</t>
  </si>
  <si>
    <t>02-20</t>
  </si>
  <si>
    <t>02-21</t>
  </si>
  <si>
    <t>02-25</t>
  </si>
  <si>
    <t>02-26</t>
  </si>
  <si>
    <t>02-27</t>
  </si>
  <si>
    <t>02-28</t>
  </si>
  <si>
    <t>02-29</t>
  </si>
  <si>
    <t>02-30</t>
  </si>
  <si>
    <t>02-31</t>
  </si>
  <si>
    <t>02-32</t>
  </si>
  <si>
    <t>02-33</t>
  </si>
  <si>
    <t>03-01</t>
  </si>
  <si>
    <t>03-02</t>
  </si>
  <si>
    <t>03-03</t>
  </si>
  <si>
    <t>03-04</t>
  </si>
  <si>
    <t>03-05</t>
  </si>
  <si>
    <t>03-06</t>
  </si>
  <si>
    <t>03-07</t>
  </si>
  <si>
    <t>04-01</t>
  </si>
  <si>
    <t>04-02</t>
  </si>
  <si>
    <t>04-03</t>
  </si>
  <si>
    <t>05-01</t>
  </si>
  <si>
    <t>05-02</t>
  </si>
  <si>
    <t>05-03</t>
  </si>
  <si>
    <t>05-04</t>
  </si>
  <si>
    <t>05-05</t>
  </si>
  <si>
    <t>06-01</t>
  </si>
  <si>
    <t>06-02</t>
  </si>
  <si>
    <t>06-03</t>
  </si>
  <si>
    <t>06-04</t>
  </si>
  <si>
    <t>06-05</t>
  </si>
  <si>
    <t>06-06</t>
  </si>
  <si>
    <t>06-07</t>
  </si>
  <si>
    <t>06-08</t>
  </si>
  <si>
    <t>06-09</t>
  </si>
  <si>
    <t>07-01</t>
  </si>
  <si>
    <t>07-02</t>
  </si>
  <si>
    <t>07-03</t>
  </si>
  <si>
    <t>07-04</t>
  </si>
  <si>
    <t>07-05</t>
  </si>
  <si>
    <t>07-06</t>
  </si>
  <si>
    <t>07-07</t>
  </si>
  <si>
    <t>07-08</t>
  </si>
  <si>
    <t>07-09</t>
  </si>
  <si>
    <t>08-01</t>
  </si>
  <si>
    <t>08-02</t>
  </si>
  <si>
    <t>08-03</t>
  </si>
  <si>
    <t>08-04</t>
  </si>
  <si>
    <t>08-05</t>
  </si>
  <si>
    <t>08-06</t>
  </si>
  <si>
    <t>08-07</t>
  </si>
  <si>
    <t>08-08</t>
  </si>
  <si>
    <t>08-09</t>
  </si>
  <si>
    <t>09-01</t>
  </si>
  <si>
    <t>09-02</t>
  </si>
  <si>
    <t>09-03</t>
  </si>
  <si>
    <t>09-04</t>
  </si>
  <si>
    <t>09-05</t>
  </si>
  <si>
    <t>09-06</t>
  </si>
  <si>
    <t>09-07</t>
  </si>
  <si>
    <t>09-08</t>
  </si>
  <si>
    <t>09-09</t>
  </si>
  <si>
    <t>09-10</t>
  </si>
  <si>
    <t>09-11</t>
  </si>
  <si>
    <t>09-12</t>
  </si>
  <si>
    <t>09-13</t>
  </si>
  <si>
    <t>09-14</t>
  </si>
  <si>
    <t>09-15</t>
  </si>
  <si>
    <t>09-16</t>
  </si>
  <si>
    <t>09-17</t>
  </si>
  <si>
    <t>Kurýrní a spediční služby, 
poštovné ad.</t>
  </si>
  <si>
    <t>09-18</t>
  </si>
  <si>
    <t>09-19</t>
  </si>
  <si>
    <t>Spotřební materiál</t>
  </si>
  <si>
    <t>09-20</t>
  </si>
  <si>
    <t>09-21</t>
  </si>
  <si>
    <t>10-01</t>
  </si>
  <si>
    <t>10-02</t>
  </si>
  <si>
    <t>10-03</t>
  </si>
  <si>
    <t>10-04</t>
  </si>
  <si>
    <t>10-05</t>
  </si>
  <si>
    <t>10-06</t>
  </si>
  <si>
    <t>10-07</t>
  </si>
  <si>
    <t>10-08</t>
  </si>
  <si>
    <t>10-09</t>
  </si>
  <si>
    <t>10-10</t>
  </si>
  <si>
    <t>10-11</t>
  </si>
  <si>
    <t>10-12</t>
  </si>
  <si>
    <t>10-13</t>
  </si>
  <si>
    <t>11-01</t>
  </si>
  <si>
    <t>11-02</t>
  </si>
  <si>
    <t>11-03</t>
  </si>
  <si>
    <t>11-04</t>
  </si>
  <si>
    <t>11-05</t>
  </si>
  <si>
    <t>11-06</t>
  </si>
  <si>
    <t>11-07</t>
  </si>
  <si>
    <t>11-08</t>
  </si>
  <si>
    <t>11-09</t>
  </si>
  <si>
    <t>11-10</t>
  </si>
  <si>
    <t>11-11</t>
  </si>
  <si>
    <t>11-12</t>
  </si>
  <si>
    <t>11-13</t>
  </si>
  <si>
    <t>11-14</t>
  </si>
  <si>
    <t>12-01</t>
  </si>
  <si>
    <t>12-02</t>
  </si>
  <si>
    <t>12-03</t>
  </si>
  <si>
    <t>12-04</t>
  </si>
  <si>
    <t>12-05</t>
  </si>
  <si>
    <t>12-06</t>
  </si>
  <si>
    <t>12-07</t>
  </si>
  <si>
    <t>12-08</t>
  </si>
  <si>
    <t>12-09</t>
  </si>
  <si>
    <t>13-01</t>
  </si>
  <si>
    <t>13-02</t>
  </si>
  <si>
    <t>13-03</t>
  </si>
  <si>
    <t>13-04</t>
  </si>
  <si>
    <t>13-05</t>
  </si>
  <si>
    <t>14-01</t>
  </si>
  <si>
    <t>14-02</t>
  </si>
  <si>
    <t>14-03</t>
  </si>
  <si>
    <t>14-04</t>
  </si>
  <si>
    <t>14-05</t>
  </si>
  <si>
    <t>14-06</t>
  </si>
  <si>
    <t>14-07</t>
  </si>
  <si>
    <t>14-08</t>
  </si>
  <si>
    <t>15-01</t>
  </si>
  <si>
    <t>15-02</t>
  </si>
  <si>
    <t>15-03</t>
  </si>
  <si>
    <t>15-04</t>
  </si>
  <si>
    <t>15-05</t>
  </si>
  <si>
    <t>15-06</t>
  </si>
  <si>
    <t>15-07</t>
  </si>
  <si>
    <t>15-08</t>
  </si>
  <si>
    <t>16-01</t>
  </si>
  <si>
    <t>16-02</t>
  </si>
  <si>
    <t>16-03</t>
  </si>
  <si>
    <t>16-04</t>
  </si>
  <si>
    <t>16-05</t>
  </si>
  <si>
    <t>16-06</t>
  </si>
  <si>
    <t>16-07</t>
  </si>
  <si>
    <t>16-08</t>
  </si>
  <si>
    <t>16-09</t>
  </si>
  <si>
    <t>16-10</t>
  </si>
  <si>
    <t>16-11</t>
  </si>
  <si>
    <t>16-12</t>
  </si>
  <si>
    <t>16-13</t>
  </si>
  <si>
    <t>17-01</t>
  </si>
  <si>
    <t>17-02</t>
  </si>
  <si>
    <t>17-03</t>
  </si>
  <si>
    <t>17-04</t>
  </si>
  <si>
    <t>17-05</t>
  </si>
  <si>
    <t>17-06</t>
  </si>
  <si>
    <t>17-07</t>
  </si>
  <si>
    <t>17-08</t>
  </si>
  <si>
    <t>17-09</t>
  </si>
  <si>
    <t>17-10</t>
  </si>
  <si>
    <t xml:space="preserve">Nákup rekvizit </t>
  </si>
  <si>
    <t>17-11</t>
  </si>
  <si>
    <t>17-12</t>
  </si>
  <si>
    <t>17-13</t>
  </si>
  <si>
    <t>17-14</t>
  </si>
  <si>
    <t>17-15</t>
  </si>
  <si>
    <t>17-16</t>
  </si>
  <si>
    <t>Materiál</t>
  </si>
  <si>
    <t>17-17</t>
  </si>
  <si>
    <t>17-18</t>
  </si>
  <si>
    <t>18-01</t>
  </si>
  <si>
    <t>18-02</t>
  </si>
  <si>
    <t>18-03</t>
  </si>
  <si>
    <t>18-04</t>
  </si>
  <si>
    <t>18-05</t>
  </si>
  <si>
    <t>18-06</t>
  </si>
  <si>
    <t>18-07</t>
  </si>
  <si>
    <t>18-08</t>
  </si>
  <si>
    <t>18-09</t>
  </si>
  <si>
    <t>18-10</t>
  </si>
  <si>
    <t>19-01</t>
  </si>
  <si>
    <t>19-02</t>
  </si>
  <si>
    <t>19-03</t>
  </si>
  <si>
    <t>19-04</t>
  </si>
  <si>
    <t>19-05</t>
  </si>
  <si>
    <t>19-06</t>
  </si>
  <si>
    <t>19-07</t>
  </si>
  <si>
    <t xml:space="preserve">Nákupy kostýmů </t>
  </si>
  <si>
    <t>19-08</t>
  </si>
  <si>
    <t>19-09</t>
  </si>
  <si>
    <t>19-10</t>
  </si>
  <si>
    <t>19-11</t>
  </si>
  <si>
    <t>19-12</t>
  </si>
  <si>
    <t>19-13</t>
  </si>
  <si>
    <t>19-14</t>
  </si>
  <si>
    <t>20-01</t>
  </si>
  <si>
    <t>20-02</t>
  </si>
  <si>
    <t>20-03</t>
  </si>
  <si>
    <t>20-04</t>
  </si>
  <si>
    <t>20-05</t>
  </si>
  <si>
    <t>20-06</t>
  </si>
  <si>
    <t>Výroby či úpravy vlásenek, 
protetik</t>
  </si>
  <si>
    <t>20-07</t>
  </si>
  <si>
    <t>20-08</t>
  </si>
  <si>
    <t>20-09</t>
  </si>
  <si>
    <t>20-10</t>
  </si>
  <si>
    <t>21-01</t>
  </si>
  <si>
    <t>21-02</t>
  </si>
  <si>
    <t>21-03</t>
  </si>
  <si>
    <t>21-04</t>
  </si>
  <si>
    <t>Kompenzace ušlého zisku, 
souhlasy třetích osob</t>
  </si>
  <si>
    <t>21-05</t>
  </si>
  <si>
    <t>21-06</t>
  </si>
  <si>
    <t>21-07</t>
  </si>
  <si>
    <t>21-08</t>
  </si>
  <si>
    <t>21-09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</si>
  <si>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</si>
  <si>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</si>
  <si>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</si>
  <si>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</si>
  <si>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</si>
  <si>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</si>
  <si>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</si>
  <si>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</si>
  <si>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</si>
  <si>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</si>
  <si>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</si>
  <si>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</si>
  <si>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22-01</t>
  </si>
  <si>
    <t>22-02</t>
  </si>
  <si>
    <t>22-03</t>
  </si>
  <si>
    <t>22-04</t>
  </si>
  <si>
    <t>22-05</t>
  </si>
  <si>
    <t>22-06</t>
  </si>
  <si>
    <t>22-07</t>
  </si>
  <si>
    <t>22-08</t>
  </si>
  <si>
    <t>22-09</t>
  </si>
  <si>
    <t>22-10</t>
  </si>
  <si>
    <t>23-01</t>
  </si>
  <si>
    <t>23-03</t>
  </si>
  <si>
    <t>23-04</t>
  </si>
  <si>
    <t>23-05</t>
  </si>
  <si>
    <t>23-08</t>
  </si>
  <si>
    <t>23-09</t>
  </si>
  <si>
    <t>23-10</t>
  </si>
  <si>
    <t>'23'.F33:G34</t>
  </si>
  <si>
    <t>24-01</t>
  </si>
  <si>
    <t>24-02</t>
  </si>
  <si>
    <t>24-03</t>
  </si>
  <si>
    <t>24-04</t>
  </si>
  <si>
    <t>24-05</t>
  </si>
  <si>
    <t>25-01</t>
  </si>
  <si>
    <t>25-02</t>
  </si>
  <si>
    <t>25-03</t>
  </si>
  <si>
    <t>25-04</t>
  </si>
  <si>
    <t>25-05</t>
  </si>
  <si>
    <t>25-06</t>
  </si>
  <si>
    <t>25-07</t>
  </si>
  <si>
    <t>25-08</t>
  </si>
  <si>
    <t>25-09</t>
  </si>
  <si>
    <t>25-10</t>
  </si>
  <si>
    <t>25-11</t>
  </si>
  <si>
    <t>25-12</t>
  </si>
  <si>
    <t>25-13</t>
  </si>
  <si>
    <t>25-14</t>
  </si>
  <si>
    <t>25-15</t>
  </si>
  <si>
    <t>25-16</t>
  </si>
  <si>
    <t>25-17</t>
  </si>
  <si>
    <t>Ostatní nezahrnuté honoráře 
(herci, sbory…)</t>
  </si>
  <si>
    <t>27-01</t>
  </si>
  <si>
    <t>27-02</t>
  </si>
  <si>
    <t>27-03</t>
  </si>
  <si>
    <t>27-04</t>
  </si>
  <si>
    <t>27-05</t>
  </si>
  <si>
    <t>27-06</t>
  </si>
  <si>
    <t>27-07</t>
  </si>
  <si>
    <t>27-08</t>
  </si>
  <si>
    <t>27-09</t>
  </si>
  <si>
    <t>28-01</t>
  </si>
  <si>
    <t>28-02</t>
  </si>
  <si>
    <t>28-03</t>
  </si>
  <si>
    <t>28-04</t>
  </si>
  <si>
    <t>30-02</t>
  </si>
  <si>
    <t>30-03</t>
  </si>
  <si>
    <t>30-05</t>
  </si>
  <si>
    <t>30-06</t>
  </si>
  <si>
    <t>30-07</t>
  </si>
  <si>
    <t>30-08</t>
  </si>
  <si>
    <t>30-10</t>
  </si>
  <si>
    <t>30-11</t>
  </si>
  <si>
    <t>31-02</t>
  </si>
  <si>
    <t>Vyplňují pouze žadatelé, kteří jsou buď výrobci 
nebo koproducenty AV díla.</t>
  </si>
  <si>
    <t>31-03</t>
  </si>
  <si>
    <t>Vyplňují pouze žadatelé, kteří nejsou výrobci 
ani koproducenty AV díla, ale pro jeho výrobce / koproducenta(y) zajišťují 
na objednávku výrobu 
AV díla nebo její část.</t>
  </si>
  <si>
    <t>31-04</t>
  </si>
  <si>
    <t>Rozpočtovaná rezerva (Contingency) max. 10 %</t>
  </si>
  <si>
    <t>Příloha k žádosti o filmovou pobídku</t>
  </si>
  <si>
    <t>Rozpočet – uznatelné náklady dle § 44 odst. 1 a)</t>
  </si>
  <si>
    <t>Rozpočet – uznatelné náklady dle § 44 odst. 1 b)</t>
  </si>
  <si>
    <t>Rozpočet – uznatelné náklady dle § 44 odst. 1 c)</t>
  </si>
  <si>
    <t>Honoráře vyplácené v ČR podle § 44 odst. 1 písm. b)</t>
  </si>
  <si>
    <t>01-14</t>
  </si>
  <si>
    <t xml:space="preserve"> Termín úhrady</t>
  </si>
  <si>
    <t xml:space="preserve">Datum dodání </t>
  </si>
  <si>
    <t>Rozpočet – uznatelné náklady dle § 44 odst. 1 d)</t>
  </si>
  <si>
    <t>Honoráře vyplácené v ČR 
podle § 44 odst. 1 písm. b)</t>
  </si>
  <si>
    <t>Náklady  dle § 44 odst. 1 d) - vzniklé v době 6 měsíců před podáním ŽoZ pobídkového projektu v přímé souvislosti s přípravou realizace pobídkového projektu.</t>
  </si>
  <si>
    <t>Náklady dle § 44 odst. 1 d)</t>
  </si>
  <si>
    <t>02-34</t>
  </si>
  <si>
    <t>03-08</t>
  </si>
  <si>
    <t>04-04</t>
  </si>
  <si>
    <t>05-06</t>
  </si>
  <si>
    <t>26-13</t>
  </si>
  <si>
    <t>06-10</t>
  </si>
  <si>
    <t>07-10</t>
  </si>
  <si>
    <t>08-10</t>
  </si>
  <si>
    <t>09-22</t>
  </si>
  <si>
    <t>10-14</t>
  </si>
  <si>
    <t>11-15</t>
  </si>
  <si>
    <t>12-10</t>
  </si>
  <si>
    <t>13-06</t>
  </si>
  <si>
    <t>14-09</t>
  </si>
  <si>
    <t>15-09</t>
  </si>
  <si>
    <t>16-14</t>
  </si>
  <si>
    <t>17-19</t>
  </si>
  <si>
    <t>18-11</t>
  </si>
  <si>
    <t>19-15</t>
  </si>
  <si>
    <t>20-11</t>
  </si>
  <si>
    <t>21-22</t>
  </si>
  <si>
    <t>22-11</t>
  </si>
  <si>
    <t>23-11</t>
  </si>
  <si>
    <t>24-06</t>
  </si>
  <si>
    <t>25-18</t>
  </si>
  <si>
    <t>27-10</t>
  </si>
  <si>
    <t>28-05</t>
  </si>
  <si>
    <t>30-12</t>
  </si>
  <si>
    <t>31-05</t>
  </si>
  <si>
    <t>Režijní náklady  dle § 44 odst. 1 d) - vzniklé v době 6 měsíců před podáním ŽoZ pobídkového projektu v přímé souvislosti s přípravou realizace pobídkového projektu.</t>
  </si>
  <si>
    <t xml:space="preserve">Podíl z uznatelných nákladů celkem </t>
  </si>
  <si>
    <t>Production fee (max. 7 % z uznatelných nákladů celkem)</t>
  </si>
  <si>
    <t xml:space="preserve"> </t>
  </si>
  <si>
    <t>31-03 a 31-05</t>
  </si>
  <si>
    <t>Celkové režijní náklady  dle § 44 odst. 1 a) a d) (max. 7 % z uznatelných nákladů celkem)</t>
  </si>
  <si>
    <t>Režijní náklady dle § 44 odst. 1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</si>
</sst>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"/>
    <numFmt numFmtId="165" formatCode="0.00\ %"/>
  </numFmts>
  <fonts count="17" x14ac:knownFonts="1">
    <font>
      <sz val="9.5"/>
      <color indexed="8"/>
      <name val="Arial"/>
      <family val="2"/>
      <charset val="1"/>
    </font>
    <font>
      <sz val="9.5"/>
      <name val="Arial"/>
      <family val="2"/>
      <charset val="1"/>
    </font>
    <font>
      <b/>
      <sz val="20"/>
      <name val="Arial"/>
      <family val="2"/>
      <charset val="238"/>
    </font>
    <font>
      <b/>
      <sz val="9.5"/>
      <name val="Arial"/>
      <family val="2"/>
      <charset val="1"/>
    </font>
    <font>
      <b/>
      <sz val="20"/>
      <name val="Arial"/>
      <family val="2"/>
      <charset val="1"/>
    </font>
    <font>
      <b/>
      <sz val="9.5"/>
      <name val="Arial"/>
      <family val="2"/>
      <charset val="238"/>
    </font>
    <font>
      <sz val="9.5"/>
      <color indexed="8"/>
      <name val="Arial"/>
      <family val="2"/>
      <charset val="238"/>
    </font>
    <font>
      <b/>
      <sz val="14"/>
      <name val="Arial"/>
      <family val="2"/>
      <charset val="1"/>
    </font>
    <font>
      <sz val="9.5"/>
      <name val="Arial"/>
      <family val="2"/>
      <charset val="238"/>
    </font>
    <font>
      <sz val="9.5"/>
      <color indexed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1"/>
    </font>
    <font>
      <sz val="11"/>
      <color indexed="8"/>
      <name val="Arial"/>
      <family val="2"/>
      <charset val="238"/>
    </font>
    <font>
      <sz val="13"/>
      <name val="Arial"/>
      <family val="2"/>
      <charset val="1"/>
    </font>
    <font>
      <b/>
      <sz val="9.5"/>
      <color indexed="8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5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 style="medium">
        <color indexed="64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medium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>
      <alignment horizontal="left" vertical="center"/>
    </xf>
  </cellStyleXfs>
  <cellXfs count="257">
    <xf numFmtId="0" fontId="0" fillId="0" borderId="0" xfId="0">
      <alignment horizontal="left" vertical="center"/>
    </xf>
    <xf numFmtId="3" fontId="1" fillId="0" borderId="0" xfId="0" applyNumberFormat="1" applyFo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3" fillId="2" borderId="0" xfId="0" applyNumberFormat="1" applyFont="1" applyFill="1">
      <alignment horizontal="left" vertical="center"/>
    </xf>
    <xf numFmtId="3" fontId="1" fillId="0" borderId="0" xfId="0" applyNumberFormat="1" applyFont="1" applyAlignment="1">
      <alignment vertical="center"/>
    </xf>
    <xf numFmtId="3" fontId="3" fillId="0" borderId="0" xfId="0" applyNumberFormat="1" applyFont="1">
      <alignment horizontal="left" vertical="center"/>
    </xf>
    <xf numFmtId="3" fontId="1" fillId="2" borderId="0" xfId="0" applyNumberFormat="1" applyFont="1" applyFill="1">
      <alignment horizontal="left" vertical="center"/>
    </xf>
    <xf numFmtId="3" fontId="4" fillId="2" borderId="0" xfId="0" applyNumberFormat="1" applyFont="1" applyFill="1">
      <alignment horizontal="left" vertical="center"/>
    </xf>
    <xf numFmtId="3" fontId="4" fillId="0" borderId="0" xfId="0" applyNumberFormat="1" applyFo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3" fontId="1" fillId="3" borderId="2" xfId="0" applyNumberFormat="1" applyFont="1" applyFill="1" applyBorder="1">
      <alignment horizontal="left" vertical="center"/>
    </xf>
    <xf numFmtId="3" fontId="1" fillId="0" borderId="2" xfId="0" applyNumberFormat="1" applyFont="1" applyBorder="1">
      <alignment horizontal="left" vertical="center"/>
    </xf>
    <xf numFmtId="164" fontId="1" fillId="2" borderId="3" xfId="0" applyNumberFormat="1" applyFont="1" applyFill="1" applyBorder="1">
      <alignment horizontal="left" vertical="center"/>
    </xf>
    <xf numFmtId="3" fontId="1" fillId="0" borderId="3" xfId="0" applyNumberFormat="1" applyFont="1" applyBorder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164" fontId="1" fillId="3" borderId="3" xfId="0" applyNumberFormat="1" applyFont="1" applyFill="1" applyBorder="1">
      <alignment horizontal="left" vertical="center"/>
    </xf>
    <xf numFmtId="164" fontId="1" fillId="0" borderId="3" xfId="0" applyNumberFormat="1" applyFont="1" applyBorder="1">
      <alignment horizontal="left" vertical="center"/>
    </xf>
    <xf numFmtId="0" fontId="1" fillId="0" borderId="3" xfId="0" applyFont="1" applyBorder="1">
      <alignment horizontal="left" vertical="center"/>
    </xf>
    <xf numFmtId="3" fontId="1" fillId="2" borderId="2" xfId="0" applyNumberFormat="1" applyFont="1" applyFill="1" applyBorder="1">
      <alignment horizontal="left" vertical="center"/>
    </xf>
    <xf numFmtId="3" fontId="3" fillId="0" borderId="2" xfId="0" applyNumberFormat="1" applyFont="1" applyBorder="1">
      <alignment horizontal="left" vertical="center"/>
    </xf>
    <xf numFmtId="4" fontId="3" fillId="0" borderId="2" xfId="0" applyNumberFormat="1" applyFont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3" fontId="8" fillId="0" borderId="3" xfId="0" applyNumberFormat="1" applyFont="1" applyBorder="1">
      <alignment horizontal="left" vertical="center"/>
    </xf>
    <xf numFmtId="4" fontId="1" fillId="2" borderId="0" xfId="0" applyNumberFormat="1" applyFont="1" applyFill="1" applyAlignment="1">
      <alignment horizontal="right" vertical="center"/>
    </xf>
    <xf numFmtId="3" fontId="6" fillId="0" borderId="3" xfId="0" applyNumberFormat="1" applyFont="1" applyBorder="1">
      <alignment horizontal="left" vertical="center"/>
    </xf>
    <xf numFmtId="3" fontId="1" fillId="2" borderId="3" xfId="0" applyNumberFormat="1" applyFont="1" applyFill="1" applyBorder="1">
      <alignment horizontal="left" vertical="center"/>
    </xf>
    <xf numFmtId="0" fontId="8" fillId="0" borderId="4" xfId="0" applyFont="1" applyBorder="1">
      <alignment horizontal="left" vertical="center"/>
    </xf>
    <xf numFmtId="0" fontId="1" fillId="0" borderId="4" xfId="0" applyFont="1" applyBorder="1">
      <alignment horizontal="left" vertical="center"/>
    </xf>
    <xf numFmtId="3" fontId="3" fillId="2" borderId="2" xfId="0" applyNumberFormat="1" applyFont="1" applyFill="1" applyBorder="1">
      <alignment horizontal="left" vertical="center"/>
    </xf>
    <xf numFmtId="3" fontId="7" fillId="0" borderId="2" xfId="0" applyNumberFormat="1" applyFont="1" applyBorder="1">
      <alignment horizontal="left" vertical="center"/>
    </xf>
    <xf numFmtId="4" fontId="5" fillId="2" borderId="0" xfId="0" applyNumberFormat="1" applyFont="1" applyFill="1" applyAlignment="1">
      <alignment horizontal="right" vertical="center"/>
    </xf>
    <xf numFmtId="3" fontId="8" fillId="0" borderId="0" xfId="0" applyNumberFormat="1" applyFont="1">
      <alignment horizontal="left" vertical="center"/>
    </xf>
    <xf numFmtId="3" fontId="5" fillId="2" borderId="2" xfId="0" applyNumberFormat="1" applyFont="1" applyFill="1" applyBorder="1">
      <alignment horizontal="left" vertical="center"/>
    </xf>
    <xf numFmtId="3" fontId="10" fillId="0" borderId="2" xfId="0" applyNumberFormat="1" applyFont="1" applyBorder="1">
      <alignment horizontal="lef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left" wrapText="1"/>
    </xf>
    <xf numFmtId="165" fontId="8" fillId="0" borderId="3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3" fontId="11" fillId="2" borderId="7" xfId="0" applyNumberFormat="1" applyFont="1" applyFill="1" applyBorder="1">
      <alignment horizontal="left" vertical="center"/>
    </xf>
    <xf numFmtId="3" fontId="11" fillId="0" borderId="7" xfId="0" applyNumberFormat="1" applyFont="1" applyBorder="1">
      <alignment horizontal="left" vertical="center"/>
    </xf>
    <xf numFmtId="4" fontId="3" fillId="2" borderId="7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4" fontId="7" fillId="4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11" xfId="0" applyNumberFormat="1" applyFont="1" applyFill="1" applyBorder="1" applyAlignment="1">
      <alignment horizontal="right" vertical="center"/>
    </xf>
    <xf numFmtId="4" fontId="1" fillId="0" borderId="0" xfId="0" applyNumberFormat="1" applyFont="1">
      <alignment horizontal="left" vertical="center"/>
    </xf>
    <xf numFmtId="4" fontId="1" fillId="0" borderId="3" xfId="0" applyNumberFormat="1" applyFont="1" applyBorder="1">
      <alignment horizontal="left" vertical="center"/>
    </xf>
    <xf numFmtId="4" fontId="3" fillId="0" borderId="0" xfId="0" applyNumberFormat="1" applyFont="1" applyAlignment="1">
      <alignment horizontal="right" vertical="center"/>
    </xf>
    <xf numFmtId="3" fontId="1" fillId="0" borderId="8" xfId="0" applyNumberFormat="1" applyFont="1" applyBorder="1">
      <alignment horizontal="left" vertical="center"/>
    </xf>
    <xf numFmtId="4" fontId="1" fillId="0" borderId="8" xfId="0" applyNumberFormat="1" applyFont="1" applyBorder="1">
      <alignment horizontal="left" vertical="center"/>
    </xf>
    <xf numFmtId="4" fontId="1" fillId="0" borderId="8" xfId="0" applyNumberFormat="1" applyFont="1" applyBorder="1" applyAlignment="1">
      <alignment horizontal="right" vertical="center"/>
    </xf>
    <xf numFmtId="3" fontId="1" fillId="0" borderId="12" xfId="0" applyNumberFormat="1" applyFont="1" applyBorder="1">
      <alignment horizontal="left" vertical="center"/>
    </xf>
    <xf numFmtId="4" fontId="1" fillId="0" borderId="12" xfId="0" applyNumberFormat="1" applyFont="1" applyBorder="1">
      <alignment horizontal="left" vertical="center"/>
    </xf>
    <xf numFmtId="4" fontId="1" fillId="0" borderId="12" xfId="0" applyNumberFormat="1" applyFont="1" applyBorder="1" applyAlignment="1">
      <alignment horizontal="right" vertical="center"/>
    </xf>
    <xf numFmtId="3" fontId="3" fillId="0" borderId="3" xfId="0" applyNumberFormat="1" applyFont="1" applyBorder="1">
      <alignment horizontal="left" vertical="center"/>
    </xf>
    <xf numFmtId="3" fontId="13" fillId="0" borderId="0" xfId="0" applyNumberFormat="1" applyFont="1">
      <alignment horizontal="left" vertical="center"/>
    </xf>
    <xf numFmtId="3" fontId="11" fillId="0" borderId="0" xfId="0" applyNumberFormat="1" applyFont="1">
      <alignment horizontal="left" vertical="center"/>
    </xf>
    <xf numFmtId="3" fontId="0" fillId="2" borderId="0" xfId="0" applyNumberFormat="1" applyFill="1" applyAlignment="1">
      <alignment horizontal="left" vertical="center" wrapText="1"/>
    </xf>
    <xf numFmtId="3" fontId="0" fillId="2" borderId="0" xfId="0" applyNumberFormat="1" applyFill="1">
      <alignment horizontal="left" vertical="center"/>
    </xf>
    <xf numFmtId="3" fontId="0" fillId="0" borderId="0" xfId="0" applyNumberFormat="1">
      <alignment horizontal="left" vertical="center"/>
    </xf>
    <xf numFmtId="4" fontId="0" fillId="0" borderId="0" xfId="0" applyNumberFormat="1">
      <alignment horizontal="left" vertical="center"/>
    </xf>
    <xf numFmtId="4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top" wrapText="1"/>
    </xf>
    <xf numFmtId="3" fontId="3" fillId="0" borderId="13" xfId="0" applyNumberFormat="1" applyFont="1" applyBorder="1">
      <alignment horizontal="left" vertical="center"/>
    </xf>
    <xf numFmtId="3" fontId="1" fillId="0" borderId="14" xfId="0" applyNumberFormat="1" applyFont="1" applyBorder="1">
      <alignment horizontal="left" vertical="center"/>
    </xf>
    <xf numFmtId="3" fontId="1" fillId="0" borderId="15" xfId="0" applyNumberFormat="1" applyFont="1" applyBorder="1">
      <alignment horizontal="left" vertical="center"/>
    </xf>
    <xf numFmtId="4" fontId="1" fillId="0" borderId="16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3" fontId="3" fillId="0" borderId="18" xfId="0" applyNumberFormat="1" applyFont="1" applyBorder="1">
      <alignment horizontal="left" vertical="center"/>
    </xf>
    <xf numFmtId="3" fontId="1" fillId="0" borderId="17" xfId="0" applyNumberFormat="1" applyFont="1" applyBorder="1" applyAlignment="1">
      <alignment horizontal="left" vertical="center" wrapText="1"/>
    </xf>
    <xf numFmtId="3" fontId="1" fillId="2" borderId="5" xfId="0" applyNumberFormat="1" applyFont="1" applyFill="1" applyBorder="1">
      <alignment horizontal="left" vertical="center"/>
    </xf>
    <xf numFmtId="3" fontId="5" fillId="2" borderId="0" xfId="0" applyNumberFormat="1" applyFont="1" applyFill="1">
      <alignment horizontal="left" vertical="center"/>
    </xf>
    <xf numFmtId="4" fontId="7" fillId="2" borderId="19" xfId="0" applyNumberFormat="1" applyFont="1" applyFill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/>
    </xf>
    <xf numFmtId="164" fontId="1" fillId="2" borderId="14" xfId="0" applyNumberFormat="1" applyFont="1" applyFill="1" applyBorder="1">
      <alignment horizontal="left" vertical="center"/>
    </xf>
    <xf numFmtId="3" fontId="1" fillId="0" borderId="16" xfId="0" applyNumberFormat="1" applyFont="1" applyBorder="1">
      <alignment horizontal="left" vertical="center"/>
    </xf>
    <xf numFmtId="4" fontId="1" fillId="0" borderId="16" xfId="0" applyNumberFormat="1" applyFont="1" applyBorder="1">
      <alignment horizontal="left" vertical="center"/>
    </xf>
    <xf numFmtId="4" fontId="1" fillId="0" borderId="21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3" fontId="1" fillId="0" borderId="23" xfId="0" applyNumberFormat="1" applyFont="1" applyBorder="1">
      <alignment horizontal="left" vertical="center"/>
    </xf>
    <xf numFmtId="3" fontId="3" fillId="0" borderId="24" xfId="0" applyNumberFormat="1" applyFont="1" applyBorder="1">
      <alignment horizontal="left" vertical="center"/>
    </xf>
    <xf numFmtId="4" fontId="1" fillId="0" borderId="3" xfId="0" applyNumberFormat="1" applyFont="1" applyBorder="1" applyAlignment="1">
      <alignment horizontal="left" vertical="center" wrapText="1"/>
    </xf>
    <xf numFmtId="14" fontId="1" fillId="0" borderId="0" xfId="0" applyNumberFormat="1" applyFont="1">
      <alignment horizontal="left" vertical="center"/>
    </xf>
    <xf numFmtId="14" fontId="1" fillId="0" borderId="3" xfId="0" applyNumberFormat="1" applyFont="1" applyBorder="1">
      <alignment horizontal="left" vertical="center"/>
    </xf>
    <xf numFmtId="14" fontId="1" fillId="0" borderId="8" xfId="0" applyNumberFormat="1" applyFont="1" applyBorder="1">
      <alignment horizontal="left" vertical="center"/>
    </xf>
    <xf numFmtId="14" fontId="1" fillId="0" borderId="16" xfId="0" applyNumberFormat="1" applyFont="1" applyBorder="1">
      <alignment horizontal="left" vertical="center"/>
    </xf>
    <xf numFmtId="14" fontId="1" fillId="0" borderId="16" xfId="0" applyNumberFormat="1" applyFont="1" applyBorder="1" applyAlignment="1">
      <alignment horizontal="right" vertical="center"/>
    </xf>
    <xf numFmtId="14" fontId="1" fillId="0" borderId="3" xfId="0" applyNumberFormat="1" applyFont="1" applyBorder="1" applyAlignment="1">
      <alignment horizontal="right" vertical="center"/>
    </xf>
    <xf numFmtId="14" fontId="1" fillId="0" borderId="12" xfId="0" applyNumberFormat="1" applyFont="1" applyBorder="1">
      <alignment horizontal="left" vertical="center"/>
    </xf>
    <xf numFmtId="14" fontId="3" fillId="0" borderId="0" xfId="0" applyNumberFormat="1" applyFont="1">
      <alignment horizontal="left" vertical="center"/>
    </xf>
    <xf numFmtId="14" fontId="3" fillId="0" borderId="3" xfId="0" applyNumberFormat="1" applyFont="1" applyBorder="1">
      <alignment horizontal="left" vertical="center"/>
    </xf>
    <xf numFmtId="14" fontId="3" fillId="0" borderId="8" xfId="0" applyNumberFormat="1" applyFont="1" applyBorder="1">
      <alignment horizontal="left" vertical="center"/>
    </xf>
    <xf numFmtId="14" fontId="0" fillId="0" borderId="0" xfId="0" applyNumberFormat="1">
      <alignment horizontal="left" vertical="center"/>
    </xf>
    <xf numFmtId="14" fontId="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left" vertical="top"/>
    </xf>
    <xf numFmtId="4" fontId="1" fillId="0" borderId="54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3" fillId="0" borderId="48" xfId="0" applyNumberFormat="1" applyFont="1" applyBorder="1" applyAlignment="1">
      <alignment horizontal="right" vertical="center"/>
    </xf>
    <xf numFmtId="4" fontId="1" fillId="0" borderId="56" xfId="0" applyNumberFormat="1" applyFont="1" applyBorder="1" applyAlignment="1">
      <alignment horizontal="right" vertical="center"/>
    </xf>
    <xf numFmtId="3" fontId="1" fillId="0" borderId="57" xfId="0" applyNumberFormat="1" applyFont="1" applyBorder="1">
      <alignment horizontal="left" vertical="center"/>
    </xf>
    <xf numFmtId="2" fontId="8" fillId="0" borderId="58" xfId="0" applyNumberFormat="1" applyFont="1" applyBorder="1" applyAlignment="1">
      <alignment horizontal="right" vertical="center"/>
    </xf>
    <xf numFmtId="4" fontId="1" fillId="0" borderId="58" xfId="0" applyNumberFormat="1" applyFont="1" applyBorder="1" applyAlignment="1">
      <alignment horizontal="right" vertical="center"/>
    </xf>
    <xf numFmtId="4" fontId="3" fillId="2" borderId="53" xfId="0" applyNumberFormat="1" applyFont="1" applyFill="1" applyBorder="1" applyAlignment="1">
      <alignment horizontal="right" vertical="center"/>
    </xf>
    <xf numFmtId="4" fontId="5" fillId="0" borderId="53" xfId="0" applyNumberFormat="1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4" fontId="1" fillId="0" borderId="55" xfId="0" applyNumberFormat="1" applyFont="1" applyBorder="1" applyAlignment="1">
      <alignment horizontal="right" vertical="center"/>
    </xf>
    <xf numFmtId="4" fontId="1" fillId="2" borderId="58" xfId="0" applyNumberFormat="1" applyFont="1" applyFill="1" applyBorder="1" applyAlignment="1">
      <alignment horizontal="right" vertical="center"/>
    </xf>
    <xf numFmtId="4" fontId="1" fillId="2" borderId="59" xfId="0" applyNumberFormat="1" applyFont="1" applyFill="1" applyBorder="1" applyAlignment="1">
      <alignment horizontal="right" vertical="center"/>
    </xf>
    <xf numFmtId="4" fontId="8" fillId="0" borderId="25" xfId="0" applyNumberFormat="1" applyFont="1" applyBorder="1" applyAlignment="1">
      <alignment horizontal="right" vertical="center"/>
    </xf>
    <xf numFmtId="0" fontId="8" fillId="0" borderId="60" xfId="0" applyFont="1" applyBorder="1">
      <alignment horizontal="left" vertical="center"/>
    </xf>
    <xf numFmtId="4" fontId="1" fillId="0" borderId="59" xfId="0" applyNumberFormat="1" applyFont="1" applyBorder="1" applyAlignment="1">
      <alignment horizontal="right" vertical="center"/>
    </xf>
    <xf numFmtId="164" fontId="1" fillId="2" borderId="16" xfId="0" applyNumberFormat="1" applyFont="1" applyFill="1" applyBorder="1">
      <alignment horizontal="left" vertical="center"/>
    </xf>
    <xf numFmtId="4" fontId="1" fillId="2" borderId="16" xfId="0" applyNumberFormat="1" applyFont="1" applyFill="1" applyBorder="1" applyAlignment="1">
      <alignment horizontal="right" vertical="center"/>
    </xf>
    <xf numFmtId="4" fontId="1" fillId="0" borderId="61" xfId="0" applyNumberFormat="1" applyFont="1" applyBorder="1" applyAlignment="1">
      <alignment horizontal="right" vertical="center"/>
    </xf>
    <xf numFmtId="3" fontId="7" fillId="7" borderId="62" xfId="0" applyNumberFormat="1" applyFont="1" applyFill="1" applyBorder="1">
      <alignment horizontal="left" vertical="center"/>
    </xf>
    <xf numFmtId="164" fontId="1" fillId="3" borderId="16" xfId="0" applyNumberFormat="1" applyFont="1" applyFill="1" applyBorder="1">
      <alignment horizontal="left" vertical="center"/>
    </xf>
    <xf numFmtId="4" fontId="1" fillId="2" borderId="61" xfId="0" applyNumberFormat="1" applyFont="1" applyFill="1" applyBorder="1" applyAlignment="1">
      <alignment horizontal="right" vertical="center"/>
    </xf>
    <xf numFmtId="3" fontId="7" fillId="8" borderId="63" xfId="0" applyNumberFormat="1" applyFont="1" applyFill="1" applyBorder="1" applyAlignment="1">
      <alignment vertical="center"/>
    </xf>
    <xf numFmtId="3" fontId="7" fillId="8" borderId="64" xfId="0" applyNumberFormat="1" applyFont="1" applyFill="1" applyBorder="1" applyAlignment="1">
      <alignment vertical="center"/>
    </xf>
    <xf numFmtId="3" fontId="7" fillId="8" borderId="65" xfId="0" applyNumberFormat="1" applyFont="1" applyFill="1" applyBorder="1" applyAlignment="1">
      <alignment vertical="center"/>
    </xf>
    <xf numFmtId="3" fontId="1" fillId="2" borderId="16" xfId="0" applyNumberFormat="1" applyFont="1" applyFill="1" applyBorder="1">
      <alignment horizontal="left" vertical="center"/>
    </xf>
    <xf numFmtId="0" fontId="8" fillId="0" borderId="66" xfId="0" applyFont="1" applyBorder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3" fontId="1" fillId="0" borderId="46" xfId="0" applyNumberFormat="1" applyFont="1" applyBorder="1">
      <alignment horizontal="left" vertical="center"/>
    </xf>
    <xf numFmtId="3" fontId="3" fillId="0" borderId="73" xfId="0" applyNumberFormat="1" applyFont="1" applyBorder="1">
      <alignment horizontal="left" vertical="center"/>
    </xf>
    <xf numFmtId="3" fontId="7" fillId="2" borderId="29" xfId="0" applyNumberFormat="1" applyFont="1" applyFill="1" applyBorder="1">
      <alignment horizontal="left" vertical="center"/>
    </xf>
    <xf numFmtId="3" fontId="1" fillId="2" borderId="0" xfId="0" applyNumberFormat="1" applyFont="1" applyFill="1">
      <alignment horizontal="left" vertical="center"/>
    </xf>
    <xf numFmtId="3" fontId="5" fillId="2" borderId="0" xfId="0" applyNumberFormat="1" applyFont="1" applyFill="1">
      <alignment horizontal="left" vertical="center"/>
    </xf>
    <xf numFmtId="3" fontId="7" fillId="2" borderId="28" xfId="0" applyNumberFormat="1" applyFont="1" applyFill="1" applyBorder="1">
      <alignment horizontal="left" vertical="center"/>
    </xf>
    <xf numFmtId="3" fontId="1" fillId="2" borderId="5" xfId="0" applyNumberFormat="1" applyFont="1" applyFill="1" applyBorder="1">
      <alignment horizontal="left" vertical="center"/>
    </xf>
    <xf numFmtId="3" fontId="7" fillId="2" borderId="27" xfId="0" applyNumberFormat="1" applyFont="1" applyFill="1" applyBorder="1">
      <alignment horizontal="left" vertical="center"/>
    </xf>
    <xf numFmtId="3" fontId="7" fillId="8" borderId="63" xfId="0" applyNumberFormat="1" applyFont="1" applyFill="1" applyBorder="1">
      <alignment horizontal="left" vertical="center"/>
    </xf>
    <xf numFmtId="3" fontId="7" fillId="8" borderId="64" xfId="0" applyNumberFormat="1" applyFont="1" applyFill="1" applyBorder="1">
      <alignment horizontal="left" vertical="center"/>
    </xf>
    <xf numFmtId="3" fontId="7" fillId="8" borderId="65" xfId="0" applyNumberFormat="1" applyFont="1" applyFill="1" applyBorder="1">
      <alignment horizontal="left" vertical="center"/>
    </xf>
    <xf numFmtId="3" fontId="2" fillId="2" borderId="0" xfId="0" applyNumberFormat="1" applyFont="1" applyFill="1" applyAlignment="1">
      <alignment horizontal="left" vertical="center" wrapText="1"/>
    </xf>
    <xf numFmtId="3" fontId="4" fillId="2" borderId="0" xfId="0" applyNumberFormat="1" applyFont="1" applyFill="1">
      <alignment horizontal="left" vertical="center"/>
    </xf>
    <xf numFmtId="3" fontId="1" fillId="2" borderId="26" xfId="0" applyNumberFormat="1" applyFont="1" applyFill="1" applyBorder="1" applyAlignment="1">
      <alignment horizontal="left" vertical="center" wrapText="1"/>
    </xf>
    <xf numFmtId="3" fontId="1" fillId="4" borderId="26" xfId="0" applyNumberFormat="1" applyFont="1" applyFill="1" applyBorder="1" applyProtection="1">
      <alignment horizontal="left" vertical="center"/>
      <protection locked="0"/>
    </xf>
    <xf numFmtId="3" fontId="1" fillId="2" borderId="3" xfId="0" applyNumberFormat="1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right" vertical="center"/>
    </xf>
    <xf numFmtId="3" fontId="0" fillId="0" borderId="3" xfId="0" applyNumberFormat="1" applyBorder="1" applyAlignment="1">
      <alignment horizontal="left" vertical="center" wrapText="1"/>
    </xf>
    <xf numFmtId="3" fontId="3" fillId="2" borderId="0" xfId="0" applyNumberFormat="1" applyFont="1" applyFill="1">
      <alignment horizontal="left" vertical="center"/>
    </xf>
    <xf numFmtId="3" fontId="1" fillId="2" borderId="1" xfId="0" applyNumberFormat="1" applyFont="1" applyFill="1" applyBorder="1">
      <alignment horizontal="left" vertical="center"/>
    </xf>
    <xf numFmtId="49" fontId="1" fillId="0" borderId="35" xfId="0" applyNumberFormat="1" applyFont="1" applyBorder="1">
      <alignment horizontal="left" vertical="center"/>
    </xf>
    <xf numFmtId="49" fontId="1" fillId="0" borderId="36" xfId="0" applyNumberFormat="1" applyFont="1" applyBorder="1">
      <alignment horizontal="left" vertical="center"/>
    </xf>
    <xf numFmtId="3" fontId="1" fillId="0" borderId="37" xfId="0" applyNumberFormat="1" applyFont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14" fontId="3" fillId="5" borderId="30" xfId="0" applyNumberFormat="1" applyFont="1" applyFill="1" applyBorder="1" applyAlignment="1">
      <alignment horizontal="left" vertical="center" wrapText="1"/>
    </xf>
    <xf numFmtId="14" fontId="3" fillId="5" borderId="24" xfId="0" applyNumberFormat="1" applyFont="1" applyFill="1" applyBorder="1" applyAlignment="1">
      <alignment horizontal="left" vertical="center" wrapText="1"/>
    </xf>
    <xf numFmtId="4" fontId="1" fillId="0" borderId="38" xfId="0" applyNumberFormat="1" applyFont="1" applyBorder="1" applyAlignment="1">
      <alignment horizontal="right" vertical="center"/>
    </xf>
    <xf numFmtId="4" fontId="1" fillId="0" borderId="39" xfId="0" applyNumberFormat="1" applyFont="1" applyBorder="1" applyAlignment="1">
      <alignment horizontal="right" vertical="center"/>
    </xf>
    <xf numFmtId="4" fontId="1" fillId="0" borderId="40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left" vertical="center" wrapText="1"/>
    </xf>
    <xf numFmtId="3" fontId="1" fillId="0" borderId="3" xfId="0" applyNumberFormat="1" applyFont="1" applyBorder="1">
      <alignment horizontal="left" vertical="center"/>
    </xf>
    <xf numFmtId="4" fontId="1" fillId="0" borderId="2" xfId="0" applyNumberFormat="1" applyFont="1" applyBorder="1" applyAlignment="1">
      <alignment horizontal="right" vertical="center"/>
    </xf>
    <xf numFmtId="3" fontId="7" fillId="0" borderId="27" xfId="0" applyNumberFormat="1" applyFont="1" applyBorder="1">
      <alignment horizontal="left" vertical="center"/>
    </xf>
    <xf numFmtId="4" fontId="3" fillId="0" borderId="32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left" vertical="center" wrapText="1"/>
    </xf>
    <xf numFmtId="4" fontId="3" fillId="0" borderId="42" xfId="0" applyNumberFormat="1" applyFont="1" applyBorder="1" applyAlignment="1">
      <alignment horizontal="left" vertical="center" wrapText="1"/>
    </xf>
    <xf numFmtId="3" fontId="3" fillId="0" borderId="30" xfId="0" applyNumberFormat="1" applyFont="1" applyBorder="1" applyAlignment="1">
      <alignment horizontal="left" vertical="center" wrapText="1"/>
    </xf>
    <xf numFmtId="3" fontId="3" fillId="0" borderId="24" xfId="0" applyNumberFormat="1" applyFont="1" applyBorder="1" applyAlignment="1">
      <alignment horizontal="left" vertical="center" wrapText="1"/>
    </xf>
    <xf numFmtId="3" fontId="7" fillId="0" borderId="31" xfId="0" applyNumberFormat="1" applyFont="1" applyBorder="1">
      <alignment horizontal="left" vertical="center"/>
    </xf>
    <xf numFmtId="3" fontId="7" fillId="0" borderId="23" xfId="0" applyNumberFormat="1" applyFont="1" applyBorder="1">
      <alignment horizontal="left" vertical="center"/>
    </xf>
    <xf numFmtId="3" fontId="5" fillId="0" borderId="32" xfId="0" applyNumberFormat="1" applyFont="1" applyBorder="1" applyAlignment="1">
      <alignment horizontal="left" vertical="center" wrapText="1"/>
    </xf>
    <xf numFmtId="3" fontId="5" fillId="0" borderId="33" xfId="0" applyNumberFormat="1" applyFont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left" vertical="center" wrapText="1"/>
    </xf>
    <xf numFmtId="4" fontId="3" fillId="0" borderId="24" xfId="0" applyNumberFormat="1" applyFont="1" applyBorder="1" applyAlignment="1">
      <alignment horizontal="left" vertical="center" wrapText="1"/>
    </xf>
    <xf numFmtId="4" fontId="7" fillId="0" borderId="34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8" fillId="0" borderId="3" xfId="0" applyNumberFormat="1" applyFont="1" applyBorder="1">
      <alignment horizontal="left" vertical="center"/>
    </xf>
    <xf numFmtId="3" fontId="7" fillId="0" borderId="2" xfId="0" applyNumberFormat="1" applyFont="1" applyBorder="1">
      <alignment horizontal="left" vertical="center"/>
    </xf>
    <xf numFmtId="3" fontId="5" fillId="0" borderId="2" xfId="0" applyNumberFormat="1" applyFont="1" applyBorder="1" applyAlignment="1">
      <alignment horizontal="left" vertical="center" wrapText="1"/>
    </xf>
    <xf numFmtId="4" fontId="3" fillId="0" borderId="1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49" fontId="1" fillId="0" borderId="49" xfId="0" applyNumberFormat="1" applyFont="1" applyBorder="1">
      <alignment horizontal="left" vertical="center"/>
    </xf>
    <xf numFmtId="49" fontId="1" fillId="0" borderId="37" xfId="0" applyNumberFormat="1" applyFont="1" applyBorder="1">
      <alignment horizontal="left" vertical="center"/>
    </xf>
    <xf numFmtId="3" fontId="1" fillId="0" borderId="49" xfId="0" applyNumberFormat="1" applyFont="1" applyBorder="1" applyAlignment="1">
      <alignment horizontal="left" vertical="top" wrapText="1"/>
    </xf>
    <xf numFmtId="4" fontId="1" fillId="0" borderId="50" xfId="0" applyNumberFormat="1" applyFont="1" applyBorder="1" applyAlignment="1">
      <alignment horizontal="right" vertical="center"/>
    </xf>
    <xf numFmtId="3" fontId="5" fillId="0" borderId="49" xfId="0" applyNumberFormat="1" applyFont="1" applyBorder="1" applyAlignment="1">
      <alignment horizontal="left" vertical="center" wrapText="1"/>
    </xf>
    <xf numFmtId="3" fontId="5" fillId="0" borderId="18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/>
    </xf>
    <xf numFmtId="14" fontId="3" fillId="5" borderId="2" xfId="0" applyNumberFormat="1" applyFont="1" applyFill="1" applyBorder="1" applyAlignment="1">
      <alignment horizontal="left" vertical="center" wrapText="1"/>
    </xf>
    <xf numFmtId="3" fontId="7" fillId="0" borderId="43" xfId="0" applyNumberFormat="1" applyFont="1" applyBorder="1">
      <alignment horizontal="left" vertical="center"/>
    </xf>
    <xf numFmtId="3" fontId="7" fillId="0" borderId="19" xfId="0" applyNumberFormat="1" applyFont="1" applyBorder="1">
      <alignment horizontal="left" vertical="center"/>
    </xf>
    <xf numFmtId="4" fontId="10" fillId="0" borderId="44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45" xfId="0" applyNumberFormat="1" applyFont="1" applyBorder="1" applyAlignment="1">
      <alignment horizontal="right" vertical="center"/>
    </xf>
    <xf numFmtId="3" fontId="1" fillId="0" borderId="14" xfId="0" applyNumberFormat="1" applyFont="1" applyBorder="1">
      <alignment horizontal="left" vertical="center"/>
    </xf>
    <xf numFmtId="3" fontId="1" fillId="0" borderId="16" xfId="0" applyNumberFormat="1" applyFont="1" applyBorder="1">
      <alignment horizontal="left" vertical="center"/>
    </xf>
    <xf numFmtId="3" fontId="1" fillId="6" borderId="14" xfId="0" applyNumberFormat="1" applyFont="1" applyFill="1" applyBorder="1" applyAlignment="1">
      <alignment horizontal="left" vertical="center" wrapText="1"/>
    </xf>
    <xf numFmtId="3" fontId="1" fillId="6" borderId="16" xfId="0" applyNumberFormat="1" applyFont="1" applyFill="1" applyBorder="1" applyAlignment="1">
      <alignment horizontal="left" vertical="center" wrapText="1"/>
    </xf>
    <xf numFmtId="4" fontId="8" fillId="0" borderId="46" xfId="0" applyNumberFormat="1" applyFont="1" applyBorder="1" applyAlignment="1">
      <alignment horizontal="right" vertical="center"/>
    </xf>
    <xf numFmtId="4" fontId="8" fillId="0" borderId="47" xfId="0" applyNumberFormat="1" applyFont="1" applyBorder="1" applyAlignment="1">
      <alignment horizontal="right" vertical="center"/>
    </xf>
    <xf numFmtId="4" fontId="8" fillId="0" borderId="48" xfId="0" applyNumberFormat="1" applyFont="1" applyBorder="1" applyAlignment="1">
      <alignment horizontal="right" vertical="center"/>
    </xf>
    <xf numFmtId="4" fontId="3" fillId="0" borderId="49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left" vertical="center" wrapText="1"/>
    </xf>
    <xf numFmtId="3" fontId="1" fillId="0" borderId="12" xfId="0" applyNumberFormat="1" applyFont="1" applyBorder="1">
      <alignment horizontal="left" vertical="center"/>
    </xf>
    <xf numFmtId="3" fontId="1" fillId="0" borderId="1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 wrapText="1"/>
    </xf>
    <xf numFmtId="49" fontId="1" fillId="0" borderId="16" xfId="0" applyNumberFormat="1" applyFont="1" applyBorder="1">
      <alignment horizontal="left" vertical="center"/>
    </xf>
    <xf numFmtId="4" fontId="10" fillId="0" borderId="34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 wrapText="1"/>
    </xf>
    <xf numFmtId="3" fontId="0" fillId="2" borderId="3" xfId="0" applyNumberFormat="1" applyFill="1" applyBorder="1" applyAlignment="1">
      <alignment horizontal="left" vertical="center" wrapText="1"/>
    </xf>
    <xf numFmtId="4" fontId="8" fillId="2" borderId="3" xfId="0" applyNumberFormat="1" applyFont="1" applyFill="1" applyBorder="1">
      <alignment horizontal="left" vertical="center"/>
    </xf>
    <xf numFmtId="3" fontId="14" fillId="0" borderId="2" xfId="0" applyNumberFormat="1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left" vertical="center" wrapText="1"/>
    </xf>
    <xf numFmtId="0" fontId="1" fillId="0" borderId="4" xfId="0" applyFont="1" applyBorder="1">
      <alignment horizontal="left" vertical="center"/>
    </xf>
    <xf numFmtId="0" fontId="8" fillId="0" borderId="51" xfId="0" applyFont="1" applyBorder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>
      <alignment horizontal="left" vertical="center"/>
    </xf>
    <xf numFmtId="3" fontId="1" fillId="0" borderId="27" xfId="0" applyNumberFormat="1" applyFont="1" applyBorder="1">
      <alignment horizontal="left" vertical="center"/>
    </xf>
    <xf numFmtId="3" fontId="8" fillId="0" borderId="6" xfId="0" applyNumberFormat="1" applyFont="1" applyBorder="1" applyAlignment="1">
      <alignment horizontal="left" vertical="center" wrapText="1"/>
    </xf>
    <xf numFmtId="3" fontId="8" fillId="0" borderId="44" xfId="0" applyNumberFormat="1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right" vertical="center"/>
    </xf>
    <xf numFmtId="3" fontId="3" fillId="0" borderId="2" xfId="0" applyNumberFormat="1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 applyProtection="1">
      <alignment horizontal="left" vertical="top" wrapText="1"/>
      <protection locked="0"/>
    </xf>
    <xf numFmtId="4" fontId="3" fillId="0" borderId="2" xfId="0" applyNumberFormat="1" applyFont="1" applyBorder="1" applyAlignment="1">
      <alignment horizontal="left" vertical="top" wrapText="1"/>
    </xf>
    <xf numFmtId="4" fontId="1" fillId="0" borderId="52" xfId="0" applyNumberFormat="1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left" vertical="top" wrapText="1"/>
    </xf>
    <xf numFmtId="49" fontId="1" fillId="0" borderId="67" xfId="0" applyNumberFormat="1" applyFont="1" applyBorder="1">
      <alignment horizontal="left" vertical="center"/>
    </xf>
    <xf numFmtId="49" fontId="1" fillId="0" borderId="60" xfId="0" applyNumberFormat="1" applyFont="1" applyBorder="1">
      <alignment horizontal="left" vertical="center"/>
    </xf>
    <xf numFmtId="49" fontId="1" fillId="0" borderId="66" xfId="0" applyNumberFormat="1" applyFont="1" applyBorder="1">
      <alignment horizontal="left" vertical="center"/>
    </xf>
    <xf numFmtId="3" fontId="1" fillId="0" borderId="70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left" vertical="top" wrapText="1"/>
    </xf>
    <xf numFmtId="3" fontId="1" fillId="0" borderId="72" xfId="0" applyNumberFormat="1" applyFont="1" applyBorder="1" applyAlignment="1">
      <alignment horizontal="left" vertical="top" wrapText="1"/>
    </xf>
    <xf numFmtId="3" fontId="7" fillId="0" borderId="46" xfId="0" applyNumberFormat="1" applyFont="1" applyBorder="1">
      <alignment horizontal="left" vertical="center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69" xfId="0" applyNumberFormat="1" applyFont="1" applyBorder="1" applyAlignment="1">
      <alignment horizontal="left" vertical="center" wrapText="1"/>
    </xf>
    <xf numFmtId="4" fontId="3" fillId="0" borderId="68" xfId="0" applyNumberFormat="1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C03A4-B56C-4BF3-AD47-ED323B0B4D0E}">
  <dimension ref="A1:K484"/>
  <sheetViews>
    <sheetView showGridLines="0" tabSelected="1" zoomScale="75" zoomScaleNormal="75" workbookViewId="0">
      <selection activeCell="I6" sqref="I6"/>
    </sheetView>
  </sheetViews>
  <sheetFormatPr defaultColWidth="12.42578125" defaultRowHeight="15.75" customHeight="1" x14ac:dyDescent="0.2"/>
  <cols>
    <col min="1" max="1" width="8.42578125" style="1" customWidth="1"/>
    <col min="2" max="2" width="54.140625" style="1" customWidth="1"/>
    <col min="3" max="7" width="18.7109375" style="1" customWidth="1"/>
    <col min="8" max="8" width="0.140625" style="2" customWidth="1"/>
    <col min="9" max="9" width="12.42578125" style="1" customWidth="1"/>
    <col min="10" max="10" width="12.42578125" style="1"/>
    <col min="11" max="11" width="12.42578125" style="1" customWidth="1"/>
    <col min="12" max="16384" width="12.42578125" style="1"/>
  </cols>
  <sheetData>
    <row r="1" spans="1:8" ht="51.95" customHeight="1" x14ac:dyDescent="0.2">
      <c r="A1" s="149" t="s">
        <v>652</v>
      </c>
      <c r="B1" s="149"/>
      <c r="C1" s="149"/>
      <c r="D1" s="149"/>
      <c r="E1" s="149"/>
      <c r="F1" s="3"/>
      <c r="G1" s="3"/>
    </row>
    <row r="2" spans="1:8" ht="17.25" customHeight="1" x14ac:dyDescent="0.2">
      <c r="A2" s="4"/>
      <c r="B2" s="5"/>
      <c r="C2" s="3"/>
      <c r="D2" s="3"/>
      <c r="E2" s="3"/>
      <c r="F2" s="6"/>
      <c r="G2" s="6"/>
    </row>
    <row r="3" spans="1:8" ht="29.25" customHeight="1" x14ac:dyDescent="0.2">
      <c r="A3" s="150" t="s">
        <v>0</v>
      </c>
      <c r="B3" s="150"/>
      <c r="C3" s="150"/>
      <c r="D3" s="150"/>
      <c r="E3" s="150"/>
      <c r="F3" s="6"/>
      <c r="G3" s="6"/>
    </row>
    <row r="4" spans="1:8" ht="9" customHeight="1" x14ac:dyDescent="0.2">
      <c r="A4" s="7"/>
      <c r="B4" s="8"/>
      <c r="C4" s="7"/>
      <c r="D4" s="7"/>
      <c r="E4" s="7"/>
      <c r="F4" s="6"/>
      <c r="G4" s="6"/>
    </row>
    <row r="5" spans="1:8" ht="17.25" customHeight="1" x14ac:dyDescent="0.2">
      <c r="A5" s="151" t="s">
        <v>1</v>
      </c>
      <c r="B5" s="151"/>
      <c r="C5" s="152"/>
      <c r="D5" s="152"/>
      <c r="E5" s="9"/>
      <c r="F5" s="6"/>
      <c r="G5" s="6"/>
    </row>
    <row r="6" spans="1:8" ht="17.25" customHeight="1" x14ac:dyDescent="0.2">
      <c r="A6" s="151" t="s">
        <v>2</v>
      </c>
      <c r="B6" s="151"/>
      <c r="C6" s="152"/>
      <c r="D6" s="152"/>
      <c r="E6" s="9"/>
      <c r="F6" s="6"/>
      <c r="G6" s="6"/>
    </row>
    <row r="7" spans="1:8" ht="17.25" customHeight="1" x14ac:dyDescent="0.2">
      <c r="A7" s="151" t="s">
        <v>3</v>
      </c>
      <c r="B7" s="151"/>
      <c r="C7" s="152"/>
      <c r="D7" s="152"/>
      <c r="E7" s="9"/>
      <c r="F7" s="6"/>
      <c r="G7" s="6"/>
    </row>
    <row r="8" spans="1:8" ht="28.35" customHeight="1" x14ac:dyDescent="0.2">
      <c r="A8" s="160"/>
      <c r="B8" s="160"/>
      <c r="C8" s="10"/>
      <c r="D8" s="11"/>
      <c r="E8" s="11"/>
      <c r="F8" s="6"/>
      <c r="G8" s="6"/>
    </row>
    <row r="9" spans="1:8" ht="15.4" customHeight="1" thickBot="1" x14ac:dyDescent="0.25">
      <c r="A9" s="153" t="s">
        <v>4</v>
      </c>
      <c r="B9" s="153"/>
      <c r="C9" s="154" t="s">
        <v>5</v>
      </c>
      <c r="D9" s="155" t="s">
        <v>653</v>
      </c>
      <c r="E9" s="155" t="s">
        <v>654</v>
      </c>
      <c r="F9" s="156" t="s">
        <v>655</v>
      </c>
      <c r="G9" s="156" t="s">
        <v>660</v>
      </c>
    </row>
    <row r="10" spans="1:8" ht="21.2" customHeight="1" thickBot="1" x14ac:dyDescent="0.25">
      <c r="A10" s="157">
        <v>0</v>
      </c>
      <c r="B10" s="158" t="s">
        <v>6</v>
      </c>
      <c r="C10" s="154"/>
      <c r="D10" s="155"/>
      <c r="E10" s="155"/>
      <c r="F10" s="156"/>
      <c r="G10" s="156"/>
    </row>
    <row r="11" spans="1:8" ht="21.2" customHeight="1" thickBot="1" x14ac:dyDescent="0.25">
      <c r="A11" s="157"/>
      <c r="B11" s="158"/>
      <c r="C11" s="154"/>
      <c r="D11" s="155"/>
      <c r="E11" s="155"/>
      <c r="F11" s="156"/>
      <c r="G11" s="156"/>
    </row>
    <row r="12" spans="1:8" ht="15.4" customHeight="1" thickBot="1" x14ac:dyDescent="0.25">
      <c r="A12" s="12" t="s">
        <v>7</v>
      </c>
      <c r="B12" s="13" t="s">
        <v>8</v>
      </c>
      <c r="C12" s="154"/>
      <c r="D12" s="155"/>
      <c r="E12" s="155"/>
      <c r="F12" s="156"/>
      <c r="G12" s="156"/>
    </row>
    <row r="13" spans="1:8" ht="9" customHeight="1" thickBot="1" x14ac:dyDescent="0.25">
      <c r="A13" s="159"/>
      <c r="B13" s="159"/>
      <c r="C13" s="159"/>
      <c r="D13" s="159"/>
      <c r="E13" s="159"/>
      <c r="F13" s="159"/>
      <c r="G13" s="3"/>
    </row>
    <row r="14" spans="1:8" ht="22.15" customHeight="1" thickBot="1" x14ac:dyDescent="0.25">
      <c r="A14" s="129">
        <v>1</v>
      </c>
      <c r="B14" s="146" t="s">
        <v>9</v>
      </c>
      <c r="C14" s="147"/>
      <c r="D14" s="147"/>
      <c r="E14" s="147"/>
      <c r="F14" s="147"/>
      <c r="G14" s="148"/>
      <c r="H14" s="119"/>
    </row>
    <row r="15" spans="1:8" ht="17.25" customHeight="1" x14ac:dyDescent="0.2">
      <c r="A15" s="126">
        <v>101</v>
      </c>
      <c r="B15" s="88" t="s">
        <v>10</v>
      </c>
      <c r="C15" s="76"/>
      <c r="D15" s="76">
        <f>'1'!C9</f>
        <v>0</v>
      </c>
      <c r="E15" s="76"/>
      <c r="F15" s="127"/>
      <c r="G15" s="128"/>
      <c r="H15" s="109">
        <f t="shared" ref="H15:H29" si="0">SUM(D15:F15)</f>
        <v>0</v>
      </c>
    </row>
    <row r="16" spans="1:8" ht="17.25" customHeight="1" x14ac:dyDescent="0.2">
      <c r="A16" s="14">
        <v>102</v>
      </c>
      <c r="B16" s="15" t="s">
        <v>11</v>
      </c>
      <c r="C16" s="16"/>
      <c r="D16" s="16">
        <f>'1'!C13</f>
        <v>0</v>
      </c>
      <c r="E16" s="16"/>
      <c r="F16" s="17"/>
      <c r="G16" s="115"/>
      <c r="H16" s="109">
        <f t="shared" si="0"/>
        <v>0</v>
      </c>
    </row>
    <row r="17" spans="1:8" ht="17.25" customHeight="1" x14ac:dyDescent="0.2">
      <c r="A17" s="18">
        <v>103</v>
      </c>
      <c r="B17" s="15" t="s">
        <v>12</v>
      </c>
      <c r="C17" s="16"/>
      <c r="D17" s="16"/>
      <c r="E17" s="16"/>
      <c r="F17" s="17"/>
      <c r="G17" s="115"/>
      <c r="H17" s="109">
        <f t="shared" si="0"/>
        <v>0</v>
      </c>
    </row>
    <row r="18" spans="1:8" ht="17.25" customHeight="1" x14ac:dyDescent="0.2">
      <c r="A18" s="14">
        <v>104</v>
      </c>
      <c r="B18" s="15" t="s">
        <v>13</v>
      </c>
      <c r="C18" s="16"/>
      <c r="D18" s="16">
        <f>'1'!C17</f>
        <v>0</v>
      </c>
      <c r="E18" s="16"/>
      <c r="F18" s="17"/>
      <c r="G18" s="115"/>
      <c r="H18" s="109">
        <f t="shared" si="0"/>
        <v>0</v>
      </c>
    </row>
    <row r="19" spans="1:8" ht="17.25" customHeight="1" x14ac:dyDescent="0.2">
      <c r="A19" s="18">
        <v>105</v>
      </c>
      <c r="B19" s="15" t="s">
        <v>14</v>
      </c>
      <c r="C19" s="16"/>
      <c r="D19" s="16"/>
      <c r="E19" s="16"/>
      <c r="F19" s="17"/>
      <c r="G19" s="115"/>
      <c r="H19" s="109">
        <f t="shared" si="0"/>
        <v>0</v>
      </c>
    </row>
    <row r="20" spans="1:8" ht="17.25" customHeight="1" x14ac:dyDescent="0.2">
      <c r="A20" s="14">
        <v>106</v>
      </c>
      <c r="B20" s="15" t="s">
        <v>15</v>
      </c>
      <c r="C20" s="16"/>
      <c r="D20" s="16">
        <f>'1'!C21</f>
        <v>0</v>
      </c>
      <c r="E20" s="16"/>
      <c r="F20" s="17"/>
      <c r="G20" s="115"/>
      <c r="H20" s="109">
        <f t="shared" si="0"/>
        <v>0</v>
      </c>
    </row>
    <row r="21" spans="1:8" ht="17.25" customHeight="1" x14ac:dyDescent="0.2">
      <c r="A21" s="19">
        <v>107</v>
      </c>
      <c r="B21" s="20" t="s">
        <v>16</v>
      </c>
      <c r="C21" s="16"/>
      <c r="D21" s="16">
        <f>'1'!C25</f>
        <v>0</v>
      </c>
      <c r="E21" s="16"/>
      <c r="F21" s="17"/>
      <c r="G21" s="115"/>
      <c r="H21" s="109">
        <f t="shared" si="0"/>
        <v>0</v>
      </c>
    </row>
    <row r="22" spans="1:8" ht="17.25" customHeight="1" x14ac:dyDescent="0.2">
      <c r="A22" s="19">
        <v>108</v>
      </c>
      <c r="B22" s="15" t="s">
        <v>17</v>
      </c>
      <c r="C22" s="16"/>
      <c r="D22" s="16">
        <f>'1'!C29</f>
        <v>0</v>
      </c>
      <c r="E22" s="16"/>
      <c r="F22" s="17"/>
      <c r="G22" s="115"/>
      <c r="H22" s="109">
        <f t="shared" si="0"/>
        <v>0</v>
      </c>
    </row>
    <row r="23" spans="1:8" ht="17.25" customHeight="1" x14ac:dyDescent="0.2">
      <c r="A23" s="19">
        <v>109</v>
      </c>
      <c r="B23" s="15" t="s">
        <v>18</v>
      </c>
      <c r="C23" s="16"/>
      <c r="D23" s="16">
        <f>'1'!C33</f>
        <v>0</v>
      </c>
      <c r="E23" s="16"/>
      <c r="F23" s="17"/>
      <c r="G23" s="115"/>
      <c r="H23" s="109">
        <f t="shared" si="0"/>
        <v>0</v>
      </c>
    </row>
    <row r="24" spans="1:8" ht="17.25" customHeight="1" x14ac:dyDescent="0.2">
      <c r="A24" s="19">
        <v>110</v>
      </c>
      <c r="B24" s="15" t="s">
        <v>19</v>
      </c>
      <c r="C24" s="16"/>
      <c r="D24" s="16">
        <f>'1'!C37</f>
        <v>0</v>
      </c>
      <c r="E24" s="16"/>
      <c r="F24" s="17"/>
      <c r="G24" s="115"/>
      <c r="H24" s="109">
        <f t="shared" si="0"/>
        <v>0</v>
      </c>
    </row>
    <row r="25" spans="1:8" ht="17.25" customHeight="1" x14ac:dyDescent="0.2">
      <c r="A25" s="19">
        <v>111</v>
      </c>
      <c r="B25" s="15" t="s">
        <v>20</v>
      </c>
      <c r="C25" s="16"/>
      <c r="D25" s="16">
        <f>'1'!C41</f>
        <v>0</v>
      </c>
      <c r="E25" s="16"/>
      <c r="F25" s="17"/>
      <c r="G25" s="115"/>
      <c r="H25" s="109">
        <f t="shared" si="0"/>
        <v>0</v>
      </c>
    </row>
    <row r="26" spans="1:8" ht="17.25" customHeight="1" x14ac:dyDescent="0.2">
      <c r="A26" s="19">
        <v>112</v>
      </c>
      <c r="B26" s="15" t="s">
        <v>21</v>
      </c>
      <c r="C26" s="16"/>
      <c r="D26" s="16">
        <f>'1'!C45</f>
        <v>0</v>
      </c>
      <c r="E26" s="16"/>
      <c r="F26" s="17"/>
      <c r="G26" s="115"/>
      <c r="H26" s="109">
        <f t="shared" si="0"/>
        <v>0</v>
      </c>
    </row>
    <row r="27" spans="1:8" ht="17.25" customHeight="1" x14ac:dyDescent="0.2">
      <c r="A27" s="19">
        <v>113</v>
      </c>
      <c r="B27" s="15" t="s">
        <v>22</v>
      </c>
      <c r="C27" s="16"/>
      <c r="D27" s="16">
        <f>'1'!C49</f>
        <v>0</v>
      </c>
      <c r="E27" s="16"/>
      <c r="F27" s="17"/>
      <c r="G27" s="115"/>
      <c r="H27" s="109">
        <f t="shared" si="0"/>
        <v>0</v>
      </c>
    </row>
    <row r="28" spans="1:8" ht="17.25" customHeight="1" x14ac:dyDescent="0.2">
      <c r="A28" s="19">
        <v>114</v>
      </c>
      <c r="B28" s="74" t="s">
        <v>663</v>
      </c>
      <c r="C28" s="86"/>
      <c r="D28" s="86"/>
      <c r="E28" s="86"/>
      <c r="F28" s="78"/>
      <c r="G28" s="125">
        <f>'1'!C59</f>
        <v>0</v>
      </c>
      <c r="H28" s="120"/>
    </row>
    <row r="29" spans="1:8" ht="17.25" customHeight="1" thickBot="1" x14ac:dyDescent="0.25">
      <c r="A29" s="21"/>
      <c r="B29" s="22" t="s">
        <v>23</v>
      </c>
      <c r="C29" s="23"/>
      <c r="D29" s="23">
        <f>'1'!C51</f>
        <v>0</v>
      </c>
      <c r="E29" s="23"/>
      <c r="F29" s="24"/>
      <c r="G29" s="118">
        <f>G28</f>
        <v>0</v>
      </c>
      <c r="H29" s="111">
        <f t="shared" si="0"/>
        <v>0</v>
      </c>
    </row>
    <row r="30" spans="1:8" ht="9" customHeight="1" thickBot="1" x14ac:dyDescent="0.25">
      <c r="A30" s="159"/>
      <c r="B30" s="159"/>
      <c r="C30" s="159"/>
      <c r="D30" s="159"/>
      <c r="E30" s="159"/>
      <c r="F30" s="159"/>
      <c r="G30" s="3"/>
      <c r="H30" s="25"/>
    </row>
    <row r="31" spans="1:8" ht="22.15" customHeight="1" thickBot="1" x14ac:dyDescent="0.25">
      <c r="A31" s="129">
        <v>2</v>
      </c>
      <c r="B31" s="146" t="s">
        <v>24</v>
      </c>
      <c r="C31" s="147"/>
      <c r="D31" s="147"/>
      <c r="E31" s="147"/>
      <c r="F31" s="147"/>
      <c r="G31" s="148"/>
      <c r="H31" s="119"/>
    </row>
    <row r="32" spans="1:8" ht="17.25" customHeight="1" x14ac:dyDescent="0.2">
      <c r="A32" s="130">
        <v>201</v>
      </c>
      <c r="B32" s="88" t="s">
        <v>25</v>
      </c>
      <c r="C32" s="76"/>
      <c r="D32" s="76"/>
      <c r="E32" s="76"/>
      <c r="F32" s="127"/>
      <c r="G32" s="131"/>
      <c r="H32" s="109">
        <f t="shared" ref="H32:H66" si="1">SUM(D32:F32)</f>
        <v>0</v>
      </c>
    </row>
    <row r="33" spans="1:8" ht="17.25" customHeight="1" x14ac:dyDescent="0.2">
      <c r="A33" s="18">
        <v>202</v>
      </c>
      <c r="B33" s="15" t="s">
        <v>26</v>
      </c>
      <c r="C33" s="16"/>
      <c r="D33" s="16"/>
      <c r="E33" s="16"/>
      <c r="F33" s="17"/>
      <c r="G33" s="121"/>
      <c r="H33" s="109">
        <f t="shared" si="1"/>
        <v>0</v>
      </c>
    </row>
    <row r="34" spans="1:8" ht="17.25" customHeight="1" x14ac:dyDescent="0.2">
      <c r="A34" s="18">
        <v>203</v>
      </c>
      <c r="B34" s="15" t="s">
        <v>27</v>
      </c>
      <c r="C34" s="16"/>
      <c r="D34" s="16"/>
      <c r="E34" s="16"/>
      <c r="F34" s="17"/>
      <c r="G34" s="121"/>
      <c r="H34" s="109">
        <f t="shared" si="1"/>
        <v>0</v>
      </c>
    </row>
    <row r="35" spans="1:8" ht="17.25" customHeight="1" x14ac:dyDescent="0.2">
      <c r="A35" s="18">
        <v>204</v>
      </c>
      <c r="B35" s="15" t="s">
        <v>28</v>
      </c>
      <c r="C35" s="16"/>
      <c r="D35" s="16"/>
      <c r="E35" s="16"/>
      <c r="F35" s="17"/>
      <c r="G35" s="121"/>
      <c r="H35" s="109">
        <f t="shared" si="1"/>
        <v>0</v>
      </c>
    </row>
    <row r="36" spans="1:8" ht="17.25" customHeight="1" x14ac:dyDescent="0.2">
      <c r="A36" s="18">
        <v>205</v>
      </c>
      <c r="B36" s="15" t="s">
        <v>29</v>
      </c>
      <c r="C36" s="16"/>
      <c r="D36" s="16"/>
      <c r="E36" s="16"/>
      <c r="F36" s="17"/>
      <c r="G36" s="121"/>
      <c r="H36" s="109">
        <f t="shared" si="1"/>
        <v>0</v>
      </c>
    </row>
    <row r="37" spans="1:8" ht="17.25" customHeight="1" x14ac:dyDescent="0.2">
      <c r="A37" s="18">
        <v>206</v>
      </c>
      <c r="B37" s="15" t="s">
        <v>30</v>
      </c>
      <c r="C37" s="16"/>
      <c r="D37" s="16"/>
      <c r="E37" s="16"/>
      <c r="F37" s="17"/>
      <c r="G37" s="121"/>
      <c r="H37" s="109">
        <f t="shared" si="1"/>
        <v>0</v>
      </c>
    </row>
    <row r="38" spans="1:8" ht="17.25" customHeight="1" x14ac:dyDescent="0.2">
      <c r="A38" s="18">
        <v>207</v>
      </c>
      <c r="B38" s="15" t="s">
        <v>31</v>
      </c>
      <c r="C38" s="16"/>
      <c r="D38" s="16"/>
      <c r="E38" s="16"/>
      <c r="F38" s="17"/>
      <c r="G38" s="121"/>
      <c r="H38" s="109">
        <f t="shared" si="1"/>
        <v>0</v>
      </c>
    </row>
    <row r="39" spans="1:8" ht="17.25" customHeight="1" x14ac:dyDescent="0.2">
      <c r="A39" s="18">
        <v>208</v>
      </c>
      <c r="B39" s="15" t="s">
        <v>32</v>
      </c>
      <c r="C39" s="16"/>
      <c r="D39" s="16"/>
      <c r="E39" s="16"/>
      <c r="F39" s="17"/>
      <c r="G39" s="121"/>
      <c r="H39" s="109">
        <f t="shared" si="1"/>
        <v>0</v>
      </c>
    </row>
    <row r="40" spans="1:8" ht="17.25" customHeight="1" x14ac:dyDescent="0.2">
      <c r="A40" s="18">
        <v>209</v>
      </c>
      <c r="B40" s="15" t="s">
        <v>33</v>
      </c>
      <c r="C40" s="16"/>
      <c r="D40" s="16"/>
      <c r="E40" s="16"/>
      <c r="F40" s="17"/>
      <c r="G40" s="121"/>
      <c r="H40" s="109">
        <f t="shared" si="1"/>
        <v>0</v>
      </c>
    </row>
    <row r="41" spans="1:8" ht="17.25" customHeight="1" x14ac:dyDescent="0.2">
      <c r="A41" s="14">
        <v>210</v>
      </c>
      <c r="B41" s="15" t="s">
        <v>34</v>
      </c>
      <c r="C41" s="16"/>
      <c r="D41" s="16">
        <f>'2'!C9</f>
        <v>0</v>
      </c>
      <c r="E41" s="16"/>
      <c r="F41" s="17"/>
      <c r="G41" s="121"/>
      <c r="H41" s="109">
        <f t="shared" si="1"/>
        <v>0</v>
      </c>
    </row>
    <row r="42" spans="1:8" ht="17.25" customHeight="1" x14ac:dyDescent="0.2">
      <c r="A42" s="14">
        <v>211</v>
      </c>
      <c r="B42" s="15" t="s">
        <v>35</v>
      </c>
      <c r="C42" s="16"/>
      <c r="D42" s="16">
        <f>'2'!C13</f>
        <v>0</v>
      </c>
      <c r="E42" s="16"/>
      <c r="F42" s="17"/>
      <c r="G42" s="121"/>
      <c r="H42" s="109">
        <f t="shared" si="1"/>
        <v>0</v>
      </c>
    </row>
    <row r="43" spans="1:8" ht="17.25" customHeight="1" x14ac:dyDescent="0.2">
      <c r="A43" s="14">
        <v>212</v>
      </c>
      <c r="B43" s="15" t="s">
        <v>36</v>
      </c>
      <c r="C43" s="16"/>
      <c r="D43" s="16">
        <f>'2'!C17</f>
        <v>0</v>
      </c>
      <c r="E43" s="16"/>
      <c r="F43" s="17"/>
      <c r="G43" s="121"/>
      <c r="H43" s="109">
        <f t="shared" si="1"/>
        <v>0</v>
      </c>
    </row>
    <row r="44" spans="1:8" ht="17.25" customHeight="1" x14ac:dyDescent="0.2">
      <c r="A44" s="14">
        <v>213</v>
      </c>
      <c r="B44" s="26" t="s">
        <v>37</v>
      </c>
      <c r="C44" s="16"/>
      <c r="D44" s="16">
        <f>'2'!C21</f>
        <v>0</v>
      </c>
      <c r="E44" s="16"/>
      <c r="F44" s="17"/>
      <c r="G44" s="121"/>
      <c r="H44" s="109">
        <f t="shared" si="1"/>
        <v>0</v>
      </c>
    </row>
    <row r="45" spans="1:8" ht="17.25" customHeight="1" x14ac:dyDescent="0.2">
      <c r="A45" s="14">
        <v>214</v>
      </c>
      <c r="B45" s="15" t="s">
        <v>38</v>
      </c>
      <c r="C45" s="16"/>
      <c r="D45" s="16">
        <f>'2'!C25</f>
        <v>0</v>
      </c>
      <c r="E45" s="16"/>
      <c r="F45" s="17"/>
      <c r="G45" s="121"/>
      <c r="H45" s="109">
        <f t="shared" si="1"/>
        <v>0</v>
      </c>
    </row>
    <row r="46" spans="1:8" ht="17.25" customHeight="1" x14ac:dyDescent="0.2">
      <c r="A46" s="14">
        <v>215</v>
      </c>
      <c r="B46" s="15" t="s">
        <v>39</v>
      </c>
      <c r="C46" s="16"/>
      <c r="D46" s="16">
        <f>'2'!C29</f>
        <v>0</v>
      </c>
      <c r="E46" s="16"/>
      <c r="F46" s="17"/>
      <c r="G46" s="121"/>
      <c r="H46" s="109">
        <f t="shared" si="1"/>
        <v>0</v>
      </c>
    </row>
    <row r="47" spans="1:8" ht="17.25" customHeight="1" x14ac:dyDescent="0.2">
      <c r="A47" s="14">
        <v>216</v>
      </c>
      <c r="B47" s="15" t="s">
        <v>40</v>
      </c>
      <c r="C47" s="16"/>
      <c r="D47" s="16">
        <f>'2'!C33</f>
        <v>0</v>
      </c>
      <c r="E47" s="16"/>
      <c r="F47" s="17"/>
      <c r="G47" s="121"/>
      <c r="H47" s="109">
        <f t="shared" si="1"/>
        <v>0</v>
      </c>
    </row>
    <row r="48" spans="1:8" ht="17.25" customHeight="1" x14ac:dyDescent="0.2">
      <c r="A48" s="14">
        <v>217</v>
      </c>
      <c r="B48" s="15" t="s">
        <v>41</v>
      </c>
      <c r="C48" s="16"/>
      <c r="D48" s="16">
        <f>'2'!C37</f>
        <v>0</v>
      </c>
      <c r="E48" s="16"/>
      <c r="F48" s="17"/>
      <c r="G48" s="121"/>
      <c r="H48" s="109">
        <f t="shared" si="1"/>
        <v>0</v>
      </c>
    </row>
    <row r="49" spans="1:8" ht="17.25" customHeight="1" x14ac:dyDescent="0.2">
      <c r="A49" s="14">
        <v>218</v>
      </c>
      <c r="B49" s="15" t="s">
        <v>42</v>
      </c>
      <c r="C49" s="16"/>
      <c r="D49" s="16">
        <f>'2'!C41</f>
        <v>0</v>
      </c>
      <c r="E49" s="16"/>
      <c r="F49" s="17"/>
      <c r="G49" s="121"/>
      <c r="H49" s="109">
        <f t="shared" si="1"/>
        <v>0</v>
      </c>
    </row>
    <row r="50" spans="1:8" ht="17.25" customHeight="1" x14ac:dyDescent="0.2">
      <c r="A50" s="14">
        <v>219</v>
      </c>
      <c r="B50" s="15" t="s">
        <v>43</v>
      </c>
      <c r="C50" s="16"/>
      <c r="D50" s="16">
        <f>'2'!C45</f>
        <v>0</v>
      </c>
      <c r="E50" s="16"/>
      <c r="F50" s="17"/>
      <c r="G50" s="121"/>
      <c r="H50" s="109">
        <f t="shared" si="1"/>
        <v>0</v>
      </c>
    </row>
    <row r="51" spans="1:8" ht="17.25" customHeight="1" x14ac:dyDescent="0.2">
      <c r="A51" s="14">
        <v>220</v>
      </c>
      <c r="B51" s="15" t="s">
        <v>44</v>
      </c>
      <c r="C51" s="16"/>
      <c r="D51" s="16">
        <f>'2'!C49</f>
        <v>0</v>
      </c>
      <c r="E51" s="16"/>
      <c r="F51" s="17"/>
      <c r="G51" s="121"/>
      <c r="H51" s="109">
        <f t="shared" si="1"/>
        <v>0</v>
      </c>
    </row>
    <row r="52" spans="1:8" ht="17.25" customHeight="1" x14ac:dyDescent="0.2">
      <c r="A52" s="14">
        <v>221</v>
      </c>
      <c r="B52" s="15" t="s">
        <v>45</v>
      </c>
      <c r="C52" s="16"/>
      <c r="D52" s="16">
        <f>'2'!C53</f>
        <v>0</v>
      </c>
      <c r="E52" s="16"/>
      <c r="F52" s="17"/>
      <c r="G52" s="121"/>
      <c r="H52" s="109">
        <f t="shared" si="1"/>
        <v>0</v>
      </c>
    </row>
    <row r="53" spans="1:8" ht="17.25" customHeight="1" x14ac:dyDescent="0.2">
      <c r="A53" s="18">
        <v>222</v>
      </c>
      <c r="B53" s="15" t="s">
        <v>46</v>
      </c>
      <c r="C53" s="16"/>
      <c r="D53" s="16"/>
      <c r="E53" s="16"/>
      <c r="F53" s="17"/>
      <c r="G53" s="121"/>
      <c r="H53" s="109">
        <f t="shared" si="1"/>
        <v>0</v>
      </c>
    </row>
    <row r="54" spans="1:8" ht="17.25" customHeight="1" x14ac:dyDescent="0.2">
      <c r="A54" s="18">
        <v>223</v>
      </c>
      <c r="B54" s="15" t="s">
        <v>47</v>
      </c>
      <c r="C54" s="16"/>
      <c r="D54" s="16"/>
      <c r="E54" s="16"/>
      <c r="F54" s="17"/>
      <c r="G54" s="121"/>
      <c r="H54" s="109">
        <f t="shared" si="1"/>
        <v>0</v>
      </c>
    </row>
    <row r="55" spans="1:8" ht="17.25" customHeight="1" x14ac:dyDescent="0.2">
      <c r="A55" s="18">
        <v>224</v>
      </c>
      <c r="B55" s="15" t="s">
        <v>48</v>
      </c>
      <c r="C55" s="16"/>
      <c r="D55" s="16"/>
      <c r="E55" s="16"/>
      <c r="F55" s="17"/>
      <c r="G55" s="121"/>
      <c r="H55" s="109">
        <f t="shared" si="1"/>
        <v>0</v>
      </c>
    </row>
    <row r="56" spans="1:8" ht="17.25" customHeight="1" x14ac:dyDescent="0.2">
      <c r="A56" s="14">
        <v>225</v>
      </c>
      <c r="B56" s="15" t="s">
        <v>49</v>
      </c>
      <c r="C56" s="16"/>
      <c r="D56" s="16">
        <f>'2'!C57</f>
        <v>0</v>
      </c>
      <c r="E56" s="16"/>
      <c r="F56" s="17"/>
      <c r="G56" s="121"/>
      <c r="H56" s="109">
        <f t="shared" si="1"/>
        <v>0</v>
      </c>
    </row>
    <row r="57" spans="1:8" ht="17.25" customHeight="1" x14ac:dyDescent="0.2">
      <c r="A57" s="14">
        <v>226</v>
      </c>
      <c r="B57" s="15" t="s">
        <v>50</v>
      </c>
      <c r="C57" s="16"/>
      <c r="D57" s="16">
        <f>'2'!C61</f>
        <v>0</v>
      </c>
      <c r="E57" s="16"/>
      <c r="F57" s="17"/>
      <c r="G57" s="121"/>
      <c r="H57" s="109">
        <f t="shared" si="1"/>
        <v>0</v>
      </c>
    </row>
    <row r="58" spans="1:8" ht="17.25" customHeight="1" x14ac:dyDescent="0.2">
      <c r="A58" s="14">
        <v>227</v>
      </c>
      <c r="B58" s="15" t="s">
        <v>51</v>
      </c>
      <c r="C58" s="16"/>
      <c r="D58" s="16">
        <f>'2'!C65</f>
        <v>0</v>
      </c>
      <c r="E58" s="16"/>
      <c r="F58" s="17"/>
      <c r="G58" s="121"/>
      <c r="H58" s="109">
        <f t="shared" si="1"/>
        <v>0</v>
      </c>
    </row>
    <row r="59" spans="1:8" ht="17.25" customHeight="1" x14ac:dyDescent="0.2">
      <c r="A59" s="14">
        <v>228</v>
      </c>
      <c r="B59" s="15" t="s">
        <v>52</v>
      </c>
      <c r="C59" s="16"/>
      <c r="D59" s="16">
        <f>'2'!C69</f>
        <v>0</v>
      </c>
      <c r="E59" s="16"/>
      <c r="F59" s="17"/>
      <c r="G59" s="121"/>
      <c r="H59" s="109">
        <f t="shared" si="1"/>
        <v>0</v>
      </c>
    </row>
    <row r="60" spans="1:8" ht="17.25" customHeight="1" x14ac:dyDescent="0.2">
      <c r="A60" s="14">
        <v>229</v>
      </c>
      <c r="B60" s="15" t="s">
        <v>53</v>
      </c>
      <c r="C60" s="16"/>
      <c r="D60" s="16">
        <f>'2'!C73</f>
        <v>0</v>
      </c>
      <c r="E60" s="16"/>
      <c r="F60" s="17"/>
      <c r="G60" s="121"/>
      <c r="H60" s="109">
        <f t="shared" si="1"/>
        <v>0</v>
      </c>
    </row>
    <row r="61" spans="1:8" ht="17.25" customHeight="1" x14ac:dyDescent="0.2">
      <c r="A61" s="14">
        <v>230</v>
      </c>
      <c r="B61" s="15" t="s">
        <v>54</v>
      </c>
      <c r="C61" s="16"/>
      <c r="D61" s="16">
        <f>'2'!C77</f>
        <v>0</v>
      </c>
      <c r="E61" s="16"/>
      <c r="F61" s="17"/>
      <c r="G61" s="121"/>
      <c r="H61" s="109">
        <f t="shared" si="1"/>
        <v>0</v>
      </c>
    </row>
    <row r="62" spans="1:8" ht="17.25" customHeight="1" x14ac:dyDescent="0.2">
      <c r="A62" s="14">
        <v>231</v>
      </c>
      <c r="B62" s="15" t="s">
        <v>55</v>
      </c>
      <c r="C62" s="16"/>
      <c r="D62" s="16">
        <f>'2'!C81</f>
        <v>0</v>
      </c>
      <c r="E62" s="16"/>
      <c r="F62" s="17"/>
      <c r="G62" s="121"/>
      <c r="H62" s="109">
        <f t="shared" si="1"/>
        <v>0</v>
      </c>
    </row>
    <row r="63" spans="1:8" ht="17.25" customHeight="1" x14ac:dyDescent="0.2">
      <c r="A63" s="14">
        <v>232</v>
      </c>
      <c r="B63" s="15" t="s">
        <v>22</v>
      </c>
      <c r="C63" s="16"/>
      <c r="D63" s="16">
        <f>'2'!C85</f>
        <v>0</v>
      </c>
      <c r="E63" s="16"/>
      <c r="F63" s="17"/>
      <c r="G63" s="121"/>
      <c r="H63" s="109">
        <f t="shared" si="1"/>
        <v>0</v>
      </c>
    </row>
    <row r="64" spans="1:8" ht="17.25" customHeight="1" x14ac:dyDescent="0.2">
      <c r="A64" s="14">
        <v>233</v>
      </c>
      <c r="B64" s="15" t="s">
        <v>656</v>
      </c>
      <c r="C64" s="17"/>
      <c r="D64" s="16"/>
      <c r="E64" s="16">
        <f>'2'!C91</f>
        <v>0</v>
      </c>
      <c r="F64" s="17"/>
      <c r="G64" s="121"/>
      <c r="H64" s="109">
        <f t="shared" si="1"/>
        <v>0</v>
      </c>
    </row>
    <row r="65" spans="1:8" ht="17.25" customHeight="1" x14ac:dyDescent="0.2">
      <c r="A65" s="14">
        <v>234</v>
      </c>
      <c r="B65" s="74" t="s">
        <v>663</v>
      </c>
      <c r="C65" s="78"/>
      <c r="D65" s="86"/>
      <c r="E65" s="86"/>
      <c r="F65" s="78"/>
      <c r="G65" s="122">
        <f>'2'!C98</f>
        <v>0</v>
      </c>
      <c r="H65" s="120"/>
    </row>
    <row r="66" spans="1:8" ht="17.25" customHeight="1" thickBot="1" x14ac:dyDescent="0.25">
      <c r="A66" s="21"/>
      <c r="B66" s="22" t="s">
        <v>23</v>
      </c>
      <c r="C66" s="23"/>
      <c r="D66" s="23">
        <f>'2'!C87</f>
        <v>0</v>
      </c>
      <c r="E66" s="23">
        <f>E64</f>
        <v>0</v>
      </c>
      <c r="F66" s="24"/>
      <c r="G66" s="116">
        <f>G65</f>
        <v>0</v>
      </c>
      <c r="H66" s="111">
        <f t="shared" si="1"/>
        <v>0</v>
      </c>
    </row>
    <row r="67" spans="1:8" ht="9" customHeight="1" thickBot="1" x14ac:dyDescent="0.25">
      <c r="A67" s="159"/>
      <c r="B67" s="159"/>
      <c r="C67" s="159"/>
      <c r="D67" s="159"/>
      <c r="E67" s="159"/>
      <c r="F67" s="159"/>
      <c r="G67" s="3"/>
      <c r="H67" s="25"/>
    </row>
    <row r="68" spans="1:8" ht="22.15" customHeight="1" thickBot="1" x14ac:dyDescent="0.25">
      <c r="A68" s="129">
        <v>3</v>
      </c>
      <c r="B68" s="146" t="s">
        <v>57</v>
      </c>
      <c r="C68" s="147"/>
      <c r="D68" s="147"/>
      <c r="E68" s="147"/>
      <c r="F68" s="147"/>
      <c r="G68" s="148"/>
      <c r="H68" s="119"/>
    </row>
    <row r="69" spans="1:8" ht="17.25" customHeight="1" x14ac:dyDescent="0.2">
      <c r="A69" s="126">
        <v>301</v>
      </c>
      <c r="B69" s="88" t="s">
        <v>58</v>
      </c>
      <c r="C69" s="76"/>
      <c r="D69" s="76">
        <f>'3'!C9</f>
        <v>0</v>
      </c>
      <c r="E69" s="76"/>
      <c r="F69" s="127"/>
      <c r="G69" s="131"/>
      <c r="H69" s="109">
        <f t="shared" ref="H69:H77" si="2">SUM(D69:F69)</f>
        <v>0</v>
      </c>
    </row>
    <row r="70" spans="1:8" ht="17.25" customHeight="1" x14ac:dyDescent="0.2">
      <c r="A70" s="14">
        <v>302</v>
      </c>
      <c r="B70" s="15" t="s">
        <v>59</v>
      </c>
      <c r="C70" s="16"/>
      <c r="D70" s="16">
        <f>'3'!C13</f>
        <v>0</v>
      </c>
      <c r="E70" s="16"/>
      <c r="F70" s="17"/>
      <c r="G70" s="121"/>
      <c r="H70" s="109">
        <f t="shared" si="2"/>
        <v>0</v>
      </c>
    </row>
    <row r="71" spans="1:8" ht="17.25" customHeight="1" x14ac:dyDescent="0.2">
      <c r="A71" s="14">
        <v>303</v>
      </c>
      <c r="B71" s="15" t="s">
        <v>60</v>
      </c>
      <c r="C71" s="16"/>
      <c r="D71" s="16">
        <f>'3'!C17</f>
        <v>0</v>
      </c>
      <c r="E71" s="16"/>
      <c r="F71" s="17"/>
      <c r="G71" s="121"/>
      <c r="H71" s="109">
        <f t="shared" si="2"/>
        <v>0</v>
      </c>
    </row>
    <row r="72" spans="1:8" ht="17.25" customHeight="1" x14ac:dyDescent="0.2">
      <c r="A72" s="14">
        <v>304</v>
      </c>
      <c r="B72" s="15" t="s">
        <v>61</v>
      </c>
      <c r="C72" s="16"/>
      <c r="D72" s="16">
        <f>'3'!C21</f>
        <v>0</v>
      </c>
      <c r="E72" s="16"/>
      <c r="F72" s="17"/>
      <c r="G72" s="121"/>
      <c r="H72" s="109">
        <f t="shared" si="2"/>
        <v>0</v>
      </c>
    </row>
    <row r="73" spans="1:8" ht="17.25" customHeight="1" x14ac:dyDescent="0.2">
      <c r="A73" s="14">
        <v>305</v>
      </c>
      <c r="B73" s="15" t="s">
        <v>62</v>
      </c>
      <c r="C73" s="16"/>
      <c r="D73" s="16">
        <f>'3'!C25</f>
        <v>0</v>
      </c>
      <c r="E73" s="16"/>
      <c r="F73" s="17"/>
      <c r="G73" s="121"/>
      <c r="H73" s="109">
        <f t="shared" si="2"/>
        <v>0</v>
      </c>
    </row>
    <row r="74" spans="1:8" ht="17.25" customHeight="1" x14ac:dyDescent="0.2">
      <c r="A74" s="14">
        <v>306</v>
      </c>
      <c r="B74" s="15" t="s">
        <v>63</v>
      </c>
      <c r="C74" s="16"/>
      <c r="D74" s="16">
        <f>'3'!C29</f>
        <v>0</v>
      </c>
      <c r="E74" s="16"/>
      <c r="F74" s="17"/>
      <c r="G74" s="121"/>
      <c r="H74" s="109">
        <f t="shared" si="2"/>
        <v>0</v>
      </c>
    </row>
    <row r="75" spans="1:8" ht="17.25" customHeight="1" x14ac:dyDescent="0.2">
      <c r="A75" s="14">
        <v>307</v>
      </c>
      <c r="B75" s="15" t="s">
        <v>656</v>
      </c>
      <c r="C75" s="17"/>
      <c r="D75" s="16"/>
      <c r="E75" s="16">
        <f>'3'!C35</f>
        <v>0</v>
      </c>
      <c r="F75" s="17"/>
      <c r="G75" s="121"/>
      <c r="H75" s="109">
        <f t="shared" si="2"/>
        <v>0</v>
      </c>
    </row>
    <row r="76" spans="1:8" ht="17.25" customHeight="1" x14ac:dyDescent="0.2">
      <c r="A76" s="14">
        <v>308</v>
      </c>
      <c r="B76" s="74" t="s">
        <v>663</v>
      </c>
      <c r="C76" s="78"/>
      <c r="D76" s="86"/>
      <c r="E76" s="86"/>
      <c r="F76" s="78"/>
      <c r="G76" s="122">
        <f>'3'!C42</f>
        <v>0</v>
      </c>
      <c r="H76" s="120"/>
    </row>
    <row r="77" spans="1:8" ht="17.25" customHeight="1" thickBot="1" x14ac:dyDescent="0.25">
      <c r="A77" s="21"/>
      <c r="B77" s="22" t="s">
        <v>23</v>
      </c>
      <c r="C77" s="23"/>
      <c r="D77" s="23">
        <f>'3'!C31</f>
        <v>0</v>
      </c>
      <c r="E77" s="23">
        <f>E75</f>
        <v>0</v>
      </c>
      <c r="F77" s="24"/>
      <c r="G77" s="116">
        <f>G76</f>
        <v>0</v>
      </c>
      <c r="H77" s="111">
        <f t="shared" si="2"/>
        <v>0</v>
      </c>
    </row>
    <row r="78" spans="1:8" ht="9" customHeight="1" thickBot="1" x14ac:dyDescent="0.25">
      <c r="A78" s="141"/>
      <c r="B78" s="141"/>
      <c r="C78" s="141"/>
      <c r="D78" s="141"/>
      <c r="E78" s="141"/>
      <c r="F78" s="141"/>
      <c r="G78" s="6"/>
      <c r="H78" s="27"/>
    </row>
    <row r="79" spans="1:8" ht="22.15" customHeight="1" thickBot="1" x14ac:dyDescent="0.25">
      <c r="A79" s="129">
        <v>4</v>
      </c>
      <c r="B79" s="146" t="s">
        <v>64</v>
      </c>
      <c r="C79" s="147"/>
      <c r="D79" s="147"/>
      <c r="E79" s="147"/>
      <c r="F79" s="147"/>
      <c r="G79" s="148"/>
      <c r="H79" s="119"/>
    </row>
    <row r="80" spans="1:8" ht="17.25" customHeight="1" x14ac:dyDescent="0.2">
      <c r="A80" s="126">
        <v>401</v>
      </c>
      <c r="B80" s="88" t="s">
        <v>65</v>
      </c>
      <c r="C80" s="76"/>
      <c r="D80" s="76">
        <f>'4'!C9</f>
        <v>0</v>
      </c>
      <c r="E80" s="76"/>
      <c r="F80" s="127"/>
      <c r="G80" s="131"/>
      <c r="H80" s="109">
        <f>SUM(D80:F80)</f>
        <v>0</v>
      </c>
    </row>
    <row r="81" spans="1:8" ht="17.25" customHeight="1" x14ac:dyDescent="0.2">
      <c r="A81" s="14">
        <v>402</v>
      </c>
      <c r="B81" s="15" t="s">
        <v>66</v>
      </c>
      <c r="C81" s="16"/>
      <c r="D81" s="16">
        <f>'4'!C13</f>
        <v>0</v>
      </c>
      <c r="E81" s="16"/>
      <c r="F81" s="17"/>
      <c r="G81" s="121"/>
      <c r="H81" s="109">
        <f>SUM(D81:F81)</f>
        <v>0</v>
      </c>
    </row>
    <row r="82" spans="1:8" ht="17.25" customHeight="1" x14ac:dyDescent="0.2">
      <c r="A82" s="14">
        <v>403</v>
      </c>
      <c r="B82" s="15" t="s">
        <v>656</v>
      </c>
      <c r="C82" s="17"/>
      <c r="D82" s="16"/>
      <c r="E82" s="16">
        <f>'4'!C19</f>
        <v>0</v>
      </c>
      <c r="F82" s="17"/>
      <c r="G82" s="121"/>
      <c r="H82" s="109">
        <f>SUM(D82:F82)</f>
        <v>0</v>
      </c>
    </row>
    <row r="83" spans="1:8" ht="17.25" customHeight="1" x14ac:dyDescent="0.2">
      <c r="A83" s="14">
        <v>404</v>
      </c>
      <c r="B83" s="74" t="s">
        <v>663</v>
      </c>
      <c r="C83" s="78"/>
      <c r="D83" s="86"/>
      <c r="E83" s="86"/>
      <c r="F83" s="78"/>
      <c r="G83" s="122">
        <f>'4'!C26</f>
        <v>0</v>
      </c>
      <c r="H83" s="120"/>
    </row>
    <row r="84" spans="1:8" ht="17.25" customHeight="1" thickBot="1" x14ac:dyDescent="0.25">
      <c r="A84" s="21"/>
      <c r="B84" s="22" t="s">
        <v>23</v>
      </c>
      <c r="C84" s="23"/>
      <c r="D84" s="23">
        <f>'4'!C15</f>
        <v>0</v>
      </c>
      <c r="E84" s="23">
        <f>E82</f>
        <v>0</v>
      </c>
      <c r="F84" s="24"/>
      <c r="G84" s="116">
        <f>G83</f>
        <v>0</v>
      </c>
      <c r="H84" s="111">
        <f>SUM(D84:F84)</f>
        <v>0</v>
      </c>
    </row>
    <row r="85" spans="1:8" ht="9" customHeight="1" thickBot="1" x14ac:dyDescent="0.25">
      <c r="A85" s="141"/>
      <c r="B85" s="141"/>
      <c r="C85" s="141"/>
      <c r="D85" s="141"/>
      <c r="E85" s="141"/>
      <c r="F85" s="141"/>
      <c r="G85" s="6"/>
      <c r="H85" s="27"/>
    </row>
    <row r="86" spans="1:8" ht="22.15" customHeight="1" thickBot="1" x14ac:dyDescent="0.25">
      <c r="A86" s="129">
        <v>5</v>
      </c>
      <c r="B86" s="146" t="s">
        <v>67</v>
      </c>
      <c r="C86" s="147"/>
      <c r="D86" s="147"/>
      <c r="E86" s="147"/>
      <c r="F86" s="147"/>
      <c r="G86" s="148"/>
      <c r="H86" s="119"/>
    </row>
    <row r="87" spans="1:8" ht="17.25" customHeight="1" x14ac:dyDescent="0.2">
      <c r="A87" s="126">
        <v>501</v>
      </c>
      <c r="B87" s="88" t="s">
        <v>68</v>
      </c>
      <c r="C87" s="76"/>
      <c r="D87" s="76">
        <f>'5'!C9</f>
        <v>0</v>
      </c>
      <c r="E87" s="76"/>
      <c r="F87" s="127"/>
      <c r="G87" s="131"/>
      <c r="H87" s="109">
        <f t="shared" ref="H87:H93" si="3">SUM(D87:F87)</f>
        <v>0</v>
      </c>
    </row>
    <row r="88" spans="1:8" ht="17.25" customHeight="1" x14ac:dyDescent="0.2">
      <c r="A88" s="14">
        <v>502</v>
      </c>
      <c r="B88" s="15" t="s">
        <v>69</v>
      </c>
      <c r="C88" s="16"/>
      <c r="D88" s="16">
        <f>'5'!C13</f>
        <v>0</v>
      </c>
      <c r="E88" s="16"/>
      <c r="F88" s="17"/>
      <c r="G88" s="121"/>
      <c r="H88" s="109">
        <f t="shared" si="3"/>
        <v>0</v>
      </c>
    </row>
    <row r="89" spans="1:8" ht="17.25" customHeight="1" x14ac:dyDescent="0.2">
      <c r="A89" s="14">
        <v>503</v>
      </c>
      <c r="B89" s="15" t="s">
        <v>70</v>
      </c>
      <c r="C89" s="16"/>
      <c r="D89" s="16">
        <f>'5'!C17</f>
        <v>0</v>
      </c>
      <c r="E89" s="16"/>
      <c r="F89" s="17"/>
      <c r="G89" s="121"/>
      <c r="H89" s="109">
        <f t="shared" si="3"/>
        <v>0</v>
      </c>
    </row>
    <row r="90" spans="1:8" ht="17.25" customHeight="1" x14ac:dyDescent="0.2">
      <c r="A90" s="14">
        <v>504</v>
      </c>
      <c r="B90" s="15" t="s">
        <v>71</v>
      </c>
      <c r="C90" s="16"/>
      <c r="D90" s="16">
        <f>'5'!C21</f>
        <v>0</v>
      </c>
      <c r="E90" s="16"/>
      <c r="F90" s="17"/>
      <c r="G90" s="121"/>
      <c r="H90" s="109">
        <f t="shared" si="3"/>
        <v>0</v>
      </c>
    </row>
    <row r="91" spans="1:8" ht="17.25" customHeight="1" x14ac:dyDescent="0.2">
      <c r="A91" s="14">
        <v>505</v>
      </c>
      <c r="B91" s="15" t="s">
        <v>656</v>
      </c>
      <c r="C91" s="17"/>
      <c r="D91" s="16"/>
      <c r="E91" s="16">
        <f>'5'!C27</f>
        <v>0</v>
      </c>
      <c r="F91" s="17"/>
      <c r="G91" s="121"/>
      <c r="H91" s="109">
        <f t="shared" si="3"/>
        <v>0</v>
      </c>
    </row>
    <row r="92" spans="1:8" ht="17.25" customHeight="1" x14ac:dyDescent="0.2">
      <c r="A92" s="87">
        <v>506</v>
      </c>
      <c r="B92" s="74" t="s">
        <v>663</v>
      </c>
      <c r="C92" s="78"/>
      <c r="D92" s="86"/>
      <c r="E92" s="86"/>
      <c r="F92" s="78"/>
      <c r="G92" s="122">
        <f>'5'!C34</f>
        <v>0</v>
      </c>
      <c r="H92" s="120"/>
    </row>
    <row r="93" spans="1:8" ht="17.25" customHeight="1" thickBot="1" x14ac:dyDescent="0.25">
      <c r="A93" s="21"/>
      <c r="B93" s="22" t="s">
        <v>23</v>
      </c>
      <c r="C93" s="23"/>
      <c r="D93" s="23">
        <f>'5'!C23</f>
        <v>0</v>
      </c>
      <c r="E93" s="23">
        <f>E91</f>
        <v>0</v>
      </c>
      <c r="F93" s="24"/>
      <c r="G93" s="116">
        <f>G92</f>
        <v>0</v>
      </c>
      <c r="H93" s="111">
        <f t="shared" si="3"/>
        <v>0</v>
      </c>
    </row>
    <row r="94" spans="1:8" ht="9" customHeight="1" thickBot="1" x14ac:dyDescent="0.25">
      <c r="A94" s="141"/>
      <c r="B94" s="141"/>
      <c r="C94" s="141"/>
      <c r="D94" s="141"/>
      <c r="E94" s="141"/>
      <c r="F94" s="141"/>
      <c r="G94" s="6"/>
      <c r="H94" s="27"/>
    </row>
    <row r="95" spans="1:8" ht="22.15" customHeight="1" thickBot="1" x14ac:dyDescent="0.25">
      <c r="A95" s="129">
        <v>6</v>
      </c>
      <c r="B95" s="146" t="s">
        <v>72</v>
      </c>
      <c r="C95" s="147"/>
      <c r="D95" s="147"/>
      <c r="E95" s="147"/>
      <c r="F95" s="147"/>
      <c r="G95" s="148"/>
      <c r="H95" s="119"/>
    </row>
    <row r="96" spans="1:8" ht="17.25" customHeight="1" x14ac:dyDescent="0.2">
      <c r="A96" s="126">
        <v>601</v>
      </c>
      <c r="B96" s="88" t="s">
        <v>73</v>
      </c>
      <c r="C96" s="76"/>
      <c r="D96" s="76">
        <f>'6'!C9</f>
        <v>0</v>
      </c>
      <c r="E96" s="76"/>
      <c r="F96" s="127"/>
      <c r="G96" s="131"/>
      <c r="H96" s="109">
        <f t="shared" ref="H96:H106" si="4">SUM(D96:F96)</f>
        <v>0</v>
      </c>
    </row>
    <row r="97" spans="1:8" ht="17.25" customHeight="1" x14ac:dyDescent="0.2">
      <c r="A97" s="14">
        <v>602</v>
      </c>
      <c r="B97" s="15" t="s">
        <v>74</v>
      </c>
      <c r="C97" s="16"/>
      <c r="D97" s="16">
        <f>'6'!C13</f>
        <v>0</v>
      </c>
      <c r="E97" s="16"/>
      <c r="F97" s="17"/>
      <c r="G97" s="121"/>
      <c r="H97" s="109">
        <f t="shared" si="4"/>
        <v>0</v>
      </c>
    </row>
    <row r="98" spans="1:8" ht="17.25" customHeight="1" x14ac:dyDescent="0.2">
      <c r="A98" s="14">
        <v>603</v>
      </c>
      <c r="B98" s="15" t="s">
        <v>75</v>
      </c>
      <c r="C98" s="16"/>
      <c r="D98" s="16">
        <f>'6'!C17</f>
        <v>0</v>
      </c>
      <c r="E98" s="16"/>
      <c r="F98" s="17"/>
      <c r="G98" s="121"/>
      <c r="H98" s="109">
        <f t="shared" si="4"/>
        <v>0</v>
      </c>
    </row>
    <row r="99" spans="1:8" ht="17.25" customHeight="1" x14ac:dyDescent="0.2">
      <c r="A99" s="14">
        <v>604</v>
      </c>
      <c r="B99" s="15" t="s">
        <v>76</v>
      </c>
      <c r="C99" s="16"/>
      <c r="D99" s="16">
        <f>'6'!C21</f>
        <v>0</v>
      </c>
      <c r="E99" s="16"/>
      <c r="F99" s="17"/>
      <c r="G99" s="121"/>
      <c r="H99" s="109">
        <f t="shared" si="4"/>
        <v>0</v>
      </c>
    </row>
    <row r="100" spans="1:8" ht="17.25" customHeight="1" x14ac:dyDescent="0.2">
      <c r="A100" s="14">
        <v>605</v>
      </c>
      <c r="B100" s="15" t="s">
        <v>77</v>
      </c>
      <c r="C100" s="16"/>
      <c r="D100" s="16">
        <f>'6'!C25</f>
        <v>0</v>
      </c>
      <c r="E100" s="16"/>
      <c r="F100" s="17"/>
      <c r="G100" s="121"/>
      <c r="H100" s="109">
        <f t="shared" si="4"/>
        <v>0</v>
      </c>
    </row>
    <row r="101" spans="1:8" ht="17.25" customHeight="1" x14ac:dyDescent="0.2">
      <c r="A101" s="14">
        <v>606</v>
      </c>
      <c r="B101" s="15" t="s">
        <v>78</v>
      </c>
      <c r="C101" s="16"/>
      <c r="D101" s="16">
        <f>'6'!C29</f>
        <v>0</v>
      </c>
      <c r="E101" s="16"/>
      <c r="F101" s="17"/>
      <c r="G101" s="121"/>
      <c r="H101" s="109">
        <f t="shared" si="4"/>
        <v>0</v>
      </c>
    </row>
    <row r="102" spans="1:8" ht="17.25" customHeight="1" x14ac:dyDescent="0.2">
      <c r="A102" s="14">
        <v>607</v>
      </c>
      <c r="B102" s="15" t="s">
        <v>79</v>
      </c>
      <c r="C102" s="16"/>
      <c r="D102" s="16">
        <f>'6'!C33</f>
        <v>0</v>
      </c>
      <c r="E102" s="16"/>
      <c r="F102" s="17"/>
      <c r="G102" s="121"/>
      <c r="H102" s="109">
        <f t="shared" si="4"/>
        <v>0</v>
      </c>
    </row>
    <row r="103" spans="1:8" ht="17.25" customHeight="1" x14ac:dyDescent="0.2">
      <c r="A103" s="14">
        <v>608</v>
      </c>
      <c r="B103" s="15" t="s">
        <v>80</v>
      </c>
      <c r="C103" s="16"/>
      <c r="D103" s="16">
        <f>'6'!C37</f>
        <v>0</v>
      </c>
      <c r="E103" s="16"/>
      <c r="F103" s="17"/>
      <c r="G103" s="121"/>
      <c r="H103" s="109">
        <f t="shared" si="4"/>
        <v>0</v>
      </c>
    </row>
    <row r="104" spans="1:8" ht="17.25" customHeight="1" x14ac:dyDescent="0.2">
      <c r="A104" s="14">
        <v>609</v>
      </c>
      <c r="B104" s="15" t="s">
        <v>656</v>
      </c>
      <c r="C104" s="17"/>
      <c r="D104" s="16"/>
      <c r="E104" s="16">
        <f>'6'!C43</f>
        <v>0</v>
      </c>
      <c r="F104" s="17"/>
      <c r="G104" s="121"/>
      <c r="H104" s="109">
        <f t="shared" si="4"/>
        <v>0</v>
      </c>
    </row>
    <row r="105" spans="1:8" ht="17.25" customHeight="1" x14ac:dyDescent="0.2">
      <c r="A105" s="14">
        <v>610</v>
      </c>
      <c r="B105" s="74" t="s">
        <v>663</v>
      </c>
      <c r="C105" s="78"/>
      <c r="D105" s="86"/>
      <c r="E105" s="86"/>
      <c r="F105" s="78"/>
      <c r="G105" s="122">
        <f>'6'!C50</f>
        <v>0</v>
      </c>
      <c r="H105" s="120"/>
    </row>
    <row r="106" spans="1:8" ht="17.25" customHeight="1" thickBot="1" x14ac:dyDescent="0.25">
      <c r="A106" s="21"/>
      <c r="B106" s="22" t="s">
        <v>23</v>
      </c>
      <c r="C106" s="23"/>
      <c r="D106" s="23">
        <f>'6'!C39</f>
        <v>0</v>
      </c>
      <c r="E106" s="23">
        <f>E104</f>
        <v>0</v>
      </c>
      <c r="F106" s="24"/>
      <c r="G106" s="116">
        <f>G105</f>
        <v>0</v>
      </c>
      <c r="H106" s="111">
        <f t="shared" si="4"/>
        <v>0</v>
      </c>
    </row>
    <row r="107" spans="1:8" ht="9" customHeight="1" thickBot="1" x14ac:dyDescent="0.25">
      <c r="A107" s="141"/>
      <c r="B107" s="141"/>
      <c r="C107" s="141"/>
      <c r="D107" s="141"/>
      <c r="E107" s="141"/>
      <c r="F107" s="141"/>
      <c r="G107" s="6"/>
      <c r="H107" s="27"/>
    </row>
    <row r="108" spans="1:8" ht="22.15" customHeight="1" thickBot="1" x14ac:dyDescent="0.25">
      <c r="A108" s="129">
        <v>7</v>
      </c>
      <c r="B108" s="146" t="s">
        <v>81</v>
      </c>
      <c r="C108" s="147"/>
      <c r="D108" s="147"/>
      <c r="E108" s="147"/>
      <c r="F108" s="147"/>
      <c r="G108" s="148"/>
      <c r="H108" s="119"/>
    </row>
    <row r="109" spans="1:8" ht="17.25" customHeight="1" x14ac:dyDescent="0.2">
      <c r="A109" s="126">
        <v>701</v>
      </c>
      <c r="B109" s="88" t="s">
        <v>82</v>
      </c>
      <c r="C109" s="76"/>
      <c r="D109" s="76">
        <f>'7'!C9</f>
        <v>0</v>
      </c>
      <c r="E109" s="76"/>
      <c r="F109" s="127"/>
      <c r="G109" s="131"/>
      <c r="H109" s="109">
        <f t="shared" ref="H109:H119" si="5">SUM(D109:F109)</f>
        <v>0</v>
      </c>
    </row>
    <row r="110" spans="1:8" ht="17.25" customHeight="1" x14ac:dyDescent="0.2">
      <c r="A110" s="14">
        <v>702</v>
      </c>
      <c r="B110" s="15" t="s">
        <v>83</v>
      </c>
      <c r="C110" s="16"/>
      <c r="D110" s="16">
        <f>'7'!C13</f>
        <v>0</v>
      </c>
      <c r="E110" s="16"/>
      <c r="F110" s="17"/>
      <c r="G110" s="121"/>
      <c r="H110" s="109">
        <f t="shared" si="5"/>
        <v>0</v>
      </c>
    </row>
    <row r="111" spans="1:8" ht="17.25" customHeight="1" x14ac:dyDescent="0.2">
      <c r="A111" s="14">
        <v>703</v>
      </c>
      <c r="B111" s="15" t="s">
        <v>84</v>
      </c>
      <c r="C111" s="16"/>
      <c r="D111" s="16">
        <f>'7'!C17</f>
        <v>0</v>
      </c>
      <c r="E111" s="16"/>
      <c r="F111" s="17"/>
      <c r="G111" s="121"/>
      <c r="H111" s="109">
        <f t="shared" si="5"/>
        <v>0</v>
      </c>
    </row>
    <row r="112" spans="1:8" ht="17.25" customHeight="1" x14ac:dyDescent="0.2">
      <c r="A112" s="14">
        <v>704</v>
      </c>
      <c r="B112" s="15" t="s">
        <v>85</v>
      </c>
      <c r="C112" s="16"/>
      <c r="D112" s="16">
        <f>'7'!C21</f>
        <v>0</v>
      </c>
      <c r="E112" s="16"/>
      <c r="F112" s="17"/>
      <c r="G112" s="121"/>
      <c r="H112" s="109">
        <f t="shared" si="5"/>
        <v>0</v>
      </c>
    </row>
    <row r="113" spans="1:8" ht="17.25" customHeight="1" x14ac:dyDescent="0.2">
      <c r="A113" s="14">
        <v>705</v>
      </c>
      <c r="B113" s="15" t="s">
        <v>86</v>
      </c>
      <c r="C113" s="16"/>
      <c r="D113" s="16">
        <f>'7'!C25</f>
        <v>0</v>
      </c>
      <c r="E113" s="16"/>
      <c r="F113" s="17"/>
      <c r="G113" s="121"/>
      <c r="H113" s="109">
        <f t="shared" si="5"/>
        <v>0</v>
      </c>
    </row>
    <row r="114" spans="1:8" ht="17.25" customHeight="1" x14ac:dyDescent="0.2">
      <c r="A114" s="14">
        <v>706</v>
      </c>
      <c r="B114" s="15" t="s">
        <v>87</v>
      </c>
      <c r="C114" s="16"/>
      <c r="D114" s="16">
        <f>'7'!C29</f>
        <v>0</v>
      </c>
      <c r="E114" s="16"/>
      <c r="F114" s="17"/>
      <c r="G114" s="121"/>
      <c r="H114" s="109">
        <f t="shared" si="5"/>
        <v>0</v>
      </c>
    </row>
    <row r="115" spans="1:8" ht="17.25" customHeight="1" x14ac:dyDescent="0.2">
      <c r="A115" s="14">
        <v>707</v>
      </c>
      <c r="B115" s="15" t="s">
        <v>88</v>
      </c>
      <c r="C115" s="16"/>
      <c r="D115" s="16">
        <f>'7'!C33</f>
        <v>0</v>
      </c>
      <c r="E115" s="16"/>
      <c r="F115" s="17"/>
      <c r="G115" s="121"/>
      <c r="H115" s="109">
        <f t="shared" si="5"/>
        <v>0</v>
      </c>
    </row>
    <row r="116" spans="1:8" ht="17.25" customHeight="1" x14ac:dyDescent="0.2">
      <c r="A116" s="14">
        <v>708</v>
      </c>
      <c r="B116" s="15" t="s">
        <v>89</v>
      </c>
      <c r="C116" s="16"/>
      <c r="D116" s="16">
        <f>'7'!C37</f>
        <v>0</v>
      </c>
      <c r="E116" s="16"/>
      <c r="F116" s="17"/>
      <c r="G116" s="121"/>
      <c r="H116" s="109">
        <f t="shared" si="5"/>
        <v>0</v>
      </c>
    </row>
    <row r="117" spans="1:8" ht="17.25" customHeight="1" x14ac:dyDescent="0.2">
      <c r="A117" s="14">
        <v>709</v>
      </c>
      <c r="B117" s="15" t="s">
        <v>656</v>
      </c>
      <c r="C117" s="17"/>
      <c r="D117" s="16"/>
      <c r="E117" s="16">
        <f>'7'!C43</f>
        <v>0</v>
      </c>
      <c r="F117" s="17"/>
      <c r="G117" s="121"/>
      <c r="H117" s="109">
        <f t="shared" si="5"/>
        <v>0</v>
      </c>
    </row>
    <row r="118" spans="1:8" ht="17.25" customHeight="1" x14ac:dyDescent="0.2">
      <c r="A118" s="14">
        <v>710</v>
      </c>
      <c r="B118" s="74" t="s">
        <v>663</v>
      </c>
      <c r="C118" s="78"/>
      <c r="D118" s="86"/>
      <c r="E118" s="86"/>
      <c r="F118" s="78"/>
      <c r="G118" s="122">
        <f>'7'!C50</f>
        <v>0</v>
      </c>
      <c r="H118" s="120"/>
    </row>
    <row r="119" spans="1:8" ht="17.25" customHeight="1" thickBot="1" x14ac:dyDescent="0.25">
      <c r="A119" s="21"/>
      <c r="B119" s="22" t="s">
        <v>23</v>
      </c>
      <c r="C119" s="23"/>
      <c r="D119" s="23">
        <f>'7'!C39</f>
        <v>0</v>
      </c>
      <c r="E119" s="23">
        <f>E117</f>
        <v>0</v>
      </c>
      <c r="F119" s="24"/>
      <c r="G119" s="116">
        <f>G118</f>
        <v>0</v>
      </c>
      <c r="H119" s="111">
        <f t="shared" si="5"/>
        <v>0</v>
      </c>
    </row>
    <row r="120" spans="1:8" ht="9" customHeight="1" thickBot="1" x14ac:dyDescent="0.25">
      <c r="A120" s="141"/>
      <c r="B120" s="141"/>
      <c r="C120" s="141"/>
      <c r="D120" s="141"/>
      <c r="E120" s="141"/>
      <c r="F120" s="141"/>
      <c r="G120" s="6"/>
      <c r="H120" s="27"/>
    </row>
    <row r="121" spans="1:8" ht="22.15" customHeight="1" thickBot="1" x14ac:dyDescent="0.25">
      <c r="A121" s="129">
        <v>8</v>
      </c>
      <c r="B121" s="146" t="s">
        <v>90</v>
      </c>
      <c r="C121" s="147"/>
      <c r="D121" s="147"/>
      <c r="E121" s="147"/>
      <c r="F121" s="147"/>
      <c r="G121" s="148"/>
      <c r="H121" s="119"/>
    </row>
    <row r="122" spans="1:8" ht="17.25" customHeight="1" x14ac:dyDescent="0.2">
      <c r="A122" s="126">
        <v>801</v>
      </c>
      <c r="B122" s="88" t="s">
        <v>91</v>
      </c>
      <c r="C122" s="76"/>
      <c r="D122" s="76">
        <f>'8'!C9</f>
        <v>0</v>
      </c>
      <c r="E122" s="76"/>
      <c r="F122" s="127"/>
      <c r="G122" s="131"/>
      <c r="H122" s="109">
        <f t="shared" ref="H122:H132" si="6">SUM(D122:F122)</f>
        <v>0</v>
      </c>
    </row>
    <row r="123" spans="1:8" ht="17.25" customHeight="1" x14ac:dyDescent="0.2">
      <c r="A123" s="14">
        <v>802</v>
      </c>
      <c r="B123" s="15" t="s">
        <v>92</v>
      </c>
      <c r="C123" s="16"/>
      <c r="D123" s="16">
        <f>'8'!C13</f>
        <v>0</v>
      </c>
      <c r="E123" s="16"/>
      <c r="F123" s="17"/>
      <c r="G123" s="121"/>
      <c r="H123" s="109">
        <f t="shared" si="6"/>
        <v>0</v>
      </c>
    </row>
    <row r="124" spans="1:8" ht="17.25" customHeight="1" x14ac:dyDescent="0.2">
      <c r="A124" s="14">
        <v>803</v>
      </c>
      <c r="B124" s="15" t="s">
        <v>93</v>
      </c>
      <c r="C124" s="16"/>
      <c r="D124" s="16">
        <f>'8'!C17</f>
        <v>0</v>
      </c>
      <c r="E124" s="16"/>
      <c r="F124" s="17"/>
      <c r="G124" s="121"/>
      <c r="H124" s="109">
        <f t="shared" si="6"/>
        <v>0</v>
      </c>
    </row>
    <row r="125" spans="1:8" ht="17.25" customHeight="1" x14ac:dyDescent="0.2">
      <c r="A125" s="14">
        <v>804</v>
      </c>
      <c r="B125" s="15" t="s">
        <v>82</v>
      </c>
      <c r="C125" s="16"/>
      <c r="D125" s="16">
        <f>'8'!C21</f>
        <v>0</v>
      </c>
      <c r="E125" s="16"/>
      <c r="F125" s="17"/>
      <c r="G125" s="121"/>
      <c r="H125" s="109">
        <f t="shared" si="6"/>
        <v>0</v>
      </c>
    </row>
    <row r="126" spans="1:8" ht="17.25" customHeight="1" x14ac:dyDescent="0.2">
      <c r="A126" s="14">
        <v>805</v>
      </c>
      <c r="B126" s="15" t="s">
        <v>94</v>
      </c>
      <c r="C126" s="16"/>
      <c r="D126" s="16">
        <f>'8'!C25</f>
        <v>0</v>
      </c>
      <c r="E126" s="16"/>
      <c r="F126" s="17"/>
      <c r="G126" s="121"/>
      <c r="H126" s="109">
        <f t="shared" si="6"/>
        <v>0</v>
      </c>
    </row>
    <row r="127" spans="1:8" ht="17.25" customHeight="1" x14ac:dyDescent="0.2">
      <c r="A127" s="14">
        <v>806</v>
      </c>
      <c r="B127" s="15" t="s">
        <v>95</v>
      </c>
      <c r="C127" s="16"/>
      <c r="D127" s="16">
        <f>'8'!C29</f>
        <v>0</v>
      </c>
      <c r="E127" s="16"/>
      <c r="F127" s="17"/>
      <c r="G127" s="121"/>
      <c r="H127" s="109">
        <f t="shared" si="6"/>
        <v>0</v>
      </c>
    </row>
    <row r="128" spans="1:8" ht="17.25" customHeight="1" x14ac:dyDescent="0.2">
      <c r="A128" s="14">
        <v>807</v>
      </c>
      <c r="B128" s="15" t="s">
        <v>96</v>
      </c>
      <c r="C128" s="16"/>
      <c r="D128" s="16">
        <f>'8'!C33</f>
        <v>0</v>
      </c>
      <c r="E128" s="16"/>
      <c r="F128" s="17"/>
      <c r="G128" s="121"/>
      <c r="H128" s="109">
        <f t="shared" si="6"/>
        <v>0</v>
      </c>
    </row>
    <row r="129" spans="1:8" ht="17.25" customHeight="1" x14ac:dyDescent="0.2">
      <c r="A129" s="14">
        <v>808</v>
      </c>
      <c r="B129" s="28" t="s">
        <v>97</v>
      </c>
      <c r="C129" s="16"/>
      <c r="D129" s="16">
        <f>'8'!C37</f>
        <v>0</v>
      </c>
      <c r="E129" s="16"/>
      <c r="F129" s="17"/>
      <c r="G129" s="121"/>
      <c r="H129" s="109">
        <f t="shared" si="6"/>
        <v>0</v>
      </c>
    </row>
    <row r="130" spans="1:8" ht="17.25" customHeight="1" x14ac:dyDescent="0.2">
      <c r="A130" s="14">
        <v>809</v>
      </c>
      <c r="B130" s="15" t="s">
        <v>656</v>
      </c>
      <c r="C130" s="17"/>
      <c r="D130" s="16"/>
      <c r="E130" s="16">
        <f>'8'!C43</f>
        <v>0</v>
      </c>
      <c r="F130" s="17"/>
      <c r="G130" s="121"/>
      <c r="H130" s="109">
        <f t="shared" si="6"/>
        <v>0</v>
      </c>
    </row>
    <row r="131" spans="1:8" ht="17.25" customHeight="1" x14ac:dyDescent="0.2">
      <c r="A131" s="14">
        <v>810</v>
      </c>
      <c r="B131" s="74" t="s">
        <v>663</v>
      </c>
      <c r="C131" s="78"/>
      <c r="D131" s="86"/>
      <c r="E131" s="86"/>
      <c r="F131" s="78"/>
      <c r="G131" s="122">
        <f>'8'!C50</f>
        <v>0</v>
      </c>
      <c r="H131" s="120"/>
    </row>
    <row r="132" spans="1:8" ht="17.25" customHeight="1" thickBot="1" x14ac:dyDescent="0.25">
      <c r="A132" s="21"/>
      <c r="B132" s="22" t="s">
        <v>23</v>
      </c>
      <c r="C132" s="23"/>
      <c r="D132" s="23">
        <f>'8'!C39</f>
        <v>0</v>
      </c>
      <c r="E132" s="23">
        <f>E130</f>
        <v>0</v>
      </c>
      <c r="F132" s="24"/>
      <c r="G132" s="116">
        <f>G131</f>
        <v>0</v>
      </c>
      <c r="H132" s="111">
        <f t="shared" si="6"/>
        <v>0</v>
      </c>
    </row>
    <row r="133" spans="1:8" ht="9" customHeight="1" thickBot="1" x14ac:dyDescent="0.25">
      <c r="A133" s="141"/>
      <c r="B133" s="141"/>
      <c r="C133" s="141"/>
      <c r="D133" s="141"/>
      <c r="E133" s="141"/>
      <c r="F133" s="141"/>
      <c r="G133" s="6"/>
      <c r="H133" s="27"/>
    </row>
    <row r="134" spans="1:8" ht="22.15" customHeight="1" thickBot="1" x14ac:dyDescent="0.25">
      <c r="A134" s="129">
        <v>9</v>
      </c>
      <c r="B134" s="146" t="s">
        <v>98</v>
      </c>
      <c r="C134" s="147"/>
      <c r="D134" s="147"/>
      <c r="E134" s="147"/>
      <c r="F134" s="147"/>
      <c r="G134" s="148"/>
      <c r="H134" s="119"/>
    </row>
    <row r="135" spans="1:8" ht="17.25" customHeight="1" x14ac:dyDescent="0.2">
      <c r="A135" s="126">
        <v>901</v>
      </c>
      <c r="B135" s="88" t="s">
        <v>99</v>
      </c>
      <c r="C135" s="76"/>
      <c r="D135" s="76">
        <f>'9'!C9</f>
        <v>0</v>
      </c>
      <c r="E135" s="76"/>
      <c r="F135" s="127"/>
      <c r="G135" s="131"/>
      <c r="H135" s="109">
        <f t="shared" ref="H135:H157" si="7">SUM(D135:F135)</f>
        <v>0</v>
      </c>
    </row>
    <row r="136" spans="1:8" ht="17.25" customHeight="1" x14ac:dyDescent="0.2">
      <c r="A136" s="14">
        <v>902</v>
      </c>
      <c r="B136" s="15" t="s">
        <v>100</v>
      </c>
      <c r="C136" s="16"/>
      <c r="D136" s="16">
        <f>'9'!C13</f>
        <v>0</v>
      </c>
      <c r="E136" s="16"/>
      <c r="F136" s="17"/>
      <c r="G136" s="121"/>
      <c r="H136" s="109">
        <f t="shared" si="7"/>
        <v>0</v>
      </c>
    </row>
    <row r="137" spans="1:8" ht="17.25" customHeight="1" x14ac:dyDescent="0.2">
      <c r="A137" s="14">
        <v>903</v>
      </c>
      <c r="B137" s="15" t="s">
        <v>101</v>
      </c>
      <c r="C137" s="16"/>
      <c r="D137" s="16">
        <f>'9'!C17</f>
        <v>0</v>
      </c>
      <c r="E137" s="16"/>
      <c r="F137" s="17"/>
      <c r="G137" s="121"/>
      <c r="H137" s="109">
        <f t="shared" si="7"/>
        <v>0</v>
      </c>
    </row>
    <row r="138" spans="1:8" ht="17.25" customHeight="1" x14ac:dyDescent="0.2">
      <c r="A138" s="14">
        <v>904</v>
      </c>
      <c r="B138" s="15" t="s">
        <v>102</v>
      </c>
      <c r="C138" s="16"/>
      <c r="D138" s="16">
        <f>'9'!C21</f>
        <v>0</v>
      </c>
      <c r="E138" s="16"/>
      <c r="F138" s="17"/>
      <c r="G138" s="121"/>
      <c r="H138" s="109">
        <f t="shared" si="7"/>
        <v>0</v>
      </c>
    </row>
    <row r="139" spans="1:8" ht="17.25" customHeight="1" x14ac:dyDescent="0.2">
      <c r="A139" s="14">
        <v>905</v>
      </c>
      <c r="B139" s="15" t="s">
        <v>103</v>
      </c>
      <c r="C139" s="16"/>
      <c r="D139" s="16">
        <f>'9'!C25</f>
        <v>0</v>
      </c>
      <c r="E139" s="16"/>
      <c r="F139" s="17"/>
      <c r="G139" s="121"/>
      <c r="H139" s="109">
        <f t="shared" si="7"/>
        <v>0</v>
      </c>
    </row>
    <row r="140" spans="1:8" ht="17.25" customHeight="1" x14ac:dyDescent="0.2">
      <c r="A140" s="14">
        <v>906</v>
      </c>
      <c r="B140" s="15" t="s">
        <v>104</v>
      </c>
      <c r="C140" s="16"/>
      <c r="D140" s="16">
        <f>'9'!C29</f>
        <v>0</v>
      </c>
      <c r="E140" s="16"/>
      <c r="F140" s="17"/>
      <c r="G140" s="121"/>
      <c r="H140" s="109">
        <f t="shared" si="7"/>
        <v>0</v>
      </c>
    </row>
    <row r="141" spans="1:8" ht="17.25" customHeight="1" x14ac:dyDescent="0.2">
      <c r="A141" s="14">
        <v>907</v>
      </c>
      <c r="B141" s="15" t="s">
        <v>105</v>
      </c>
      <c r="C141" s="16"/>
      <c r="D141" s="16">
        <f>'9'!C33</f>
        <v>0</v>
      </c>
      <c r="E141" s="16"/>
      <c r="F141" s="17"/>
      <c r="G141" s="121"/>
      <c r="H141" s="109">
        <f t="shared" si="7"/>
        <v>0</v>
      </c>
    </row>
    <row r="142" spans="1:8" ht="17.25" customHeight="1" x14ac:dyDescent="0.2">
      <c r="A142" s="14">
        <v>908</v>
      </c>
      <c r="B142" s="15" t="s">
        <v>106</v>
      </c>
      <c r="C142" s="16"/>
      <c r="D142" s="16">
        <f>'9'!C37</f>
        <v>0</v>
      </c>
      <c r="E142" s="16"/>
      <c r="F142" s="17"/>
      <c r="G142" s="121"/>
      <c r="H142" s="109">
        <f t="shared" si="7"/>
        <v>0</v>
      </c>
    </row>
    <row r="143" spans="1:8" ht="17.25" customHeight="1" x14ac:dyDescent="0.2">
      <c r="A143" s="14">
        <v>909</v>
      </c>
      <c r="B143" s="15" t="s">
        <v>107</v>
      </c>
      <c r="C143" s="16"/>
      <c r="D143" s="16">
        <f>'9'!C41</f>
        <v>0</v>
      </c>
      <c r="E143" s="16"/>
      <c r="F143" s="17"/>
      <c r="G143" s="121"/>
      <c r="H143" s="109">
        <f t="shared" si="7"/>
        <v>0</v>
      </c>
    </row>
    <row r="144" spans="1:8" ht="17.25" customHeight="1" x14ac:dyDescent="0.2">
      <c r="A144" s="14">
        <v>910</v>
      </c>
      <c r="B144" s="15" t="s">
        <v>108</v>
      </c>
      <c r="C144" s="16"/>
      <c r="D144" s="16">
        <f>'9'!C45</f>
        <v>0</v>
      </c>
      <c r="E144" s="16"/>
      <c r="F144" s="17"/>
      <c r="G144" s="121"/>
      <c r="H144" s="109">
        <f t="shared" si="7"/>
        <v>0</v>
      </c>
    </row>
    <row r="145" spans="1:8" ht="17.25" customHeight="1" x14ac:dyDescent="0.2">
      <c r="A145" s="14">
        <v>911</v>
      </c>
      <c r="B145" s="15" t="s">
        <v>109</v>
      </c>
      <c r="C145" s="16"/>
      <c r="D145" s="16">
        <f>'9'!C49</f>
        <v>0</v>
      </c>
      <c r="E145" s="16"/>
      <c r="F145" s="17"/>
      <c r="G145" s="121"/>
      <c r="H145" s="109">
        <f t="shared" si="7"/>
        <v>0</v>
      </c>
    </row>
    <row r="146" spans="1:8" ht="17.25" customHeight="1" x14ac:dyDescent="0.2">
      <c r="A146" s="14">
        <v>912</v>
      </c>
      <c r="B146" s="15" t="s">
        <v>110</v>
      </c>
      <c r="C146" s="16"/>
      <c r="D146" s="16">
        <f>'9'!C53</f>
        <v>0</v>
      </c>
      <c r="E146" s="16"/>
      <c r="F146" s="17"/>
      <c r="G146" s="121"/>
      <c r="H146" s="109">
        <f t="shared" si="7"/>
        <v>0</v>
      </c>
    </row>
    <row r="147" spans="1:8" ht="17.25" customHeight="1" x14ac:dyDescent="0.2">
      <c r="A147" s="14">
        <v>913</v>
      </c>
      <c r="B147" s="15" t="s">
        <v>111</v>
      </c>
      <c r="C147" s="16"/>
      <c r="D147" s="16">
        <f>'9'!C57</f>
        <v>0</v>
      </c>
      <c r="E147" s="16"/>
      <c r="F147" s="17"/>
      <c r="G147" s="121"/>
      <c r="H147" s="109">
        <f t="shared" si="7"/>
        <v>0</v>
      </c>
    </row>
    <row r="148" spans="1:8" ht="17.25" customHeight="1" x14ac:dyDescent="0.2">
      <c r="A148" s="14">
        <v>914</v>
      </c>
      <c r="B148" s="15" t="s">
        <v>112</v>
      </c>
      <c r="C148" s="16"/>
      <c r="D148" s="16">
        <f>'9'!C61</f>
        <v>0</v>
      </c>
      <c r="E148" s="16"/>
      <c r="F148" s="17"/>
      <c r="G148" s="121"/>
      <c r="H148" s="109">
        <f t="shared" si="7"/>
        <v>0</v>
      </c>
    </row>
    <row r="149" spans="1:8" ht="17.25" customHeight="1" x14ac:dyDescent="0.2">
      <c r="A149" s="14">
        <v>915</v>
      </c>
      <c r="B149" s="15" t="s">
        <v>113</v>
      </c>
      <c r="C149" s="16"/>
      <c r="D149" s="16">
        <f>'9'!C65</f>
        <v>0</v>
      </c>
      <c r="E149" s="16"/>
      <c r="F149" s="17"/>
      <c r="G149" s="121"/>
      <c r="H149" s="109">
        <f t="shared" si="7"/>
        <v>0</v>
      </c>
    </row>
    <row r="150" spans="1:8" ht="17.25" customHeight="1" x14ac:dyDescent="0.2">
      <c r="A150" s="14">
        <v>916</v>
      </c>
      <c r="B150" s="15" t="s">
        <v>114</v>
      </c>
      <c r="C150" s="16"/>
      <c r="D150" s="16">
        <f>'9'!C69</f>
        <v>0</v>
      </c>
      <c r="E150" s="16"/>
      <c r="F150" s="17"/>
      <c r="G150" s="121"/>
      <c r="H150" s="109">
        <f t="shared" si="7"/>
        <v>0</v>
      </c>
    </row>
    <row r="151" spans="1:8" ht="17.25" customHeight="1" x14ac:dyDescent="0.2">
      <c r="A151" s="14">
        <v>917</v>
      </c>
      <c r="B151" s="26" t="s">
        <v>115</v>
      </c>
      <c r="C151" s="16"/>
      <c r="D151" s="16">
        <f>'9'!C73</f>
        <v>0</v>
      </c>
      <c r="E151" s="16"/>
      <c r="F151" s="17"/>
      <c r="G151" s="121"/>
      <c r="H151" s="109">
        <f t="shared" si="7"/>
        <v>0</v>
      </c>
    </row>
    <row r="152" spans="1:8" ht="17.25" customHeight="1" x14ac:dyDescent="0.2">
      <c r="A152" s="14">
        <v>918</v>
      </c>
      <c r="B152" s="15" t="s">
        <v>116</v>
      </c>
      <c r="C152" s="16"/>
      <c r="D152" s="16">
        <f>'9'!C77</f>
        <v>0</v>
      </c>
      <c r="E152" s="16"/>
      <c r="F152" s="17"/>
      <c r="G152" s="121"/>
      <c r="H152" s="109">
        <f t="shared" si="7"/>
        <v>0</v>
      </c>
    </row>
    <row r="153" spans="1:8" ht="17.25" customHeight="1" x14ac:dyDescent="0.2">
      <c r="A153" s="14">
        <v>919</v>
      </c>
      <c r="B153" s="15" t="s">
        <v>117</v>
      </c>
      <c r="C153" s="16"/>
      <c r="D153" s="16">
        <f>'9'!C81</f>
        <v>0</v>
      </c>
      <c r="E153" s="16"/>
      <c r="F153" s="17"/>
      <c r="G153" s="121"/>
      <c r="H153" s="109">
        <f t="shared" si="7"/>
        <v>0</v>
      </c>
    </row>
    <row r="154" spans="1:8" ht="17.25" customHeight="1" x14ac:dyDescent="0.2">
      <c r="A154" s="14">
        <v>920</v>
      </c>
      <c r="B154" s="15" t="s">
        <v>22</v>
      </c>
      <c r="C154" s="16"/>
      <c r="D154" s="16">
        <f>'9'!C85</f>
        <v>0</v>
      </c>
      <c r="E154" s="16"/>
      <c r="F154" s="17"/>
      <c r="G154" s="121"/>
      <c r="H154" s="109">
        <f t="shared" si="7"/>
        <v>0</v>
      </c>
    </row>
    <row r="155" spans="1:8" ht="17.25" customHeight="1" x14ac:dyDescent="0.2">
      <c r="A155" s="14">
        <v>921</v>
      </c>
      <c r="B155" s="15" t="s">
        <v>656</v>
      </c>
      <c r="C155" s="17"/>
      <c r="D155" s="16"/>
      <c r="E155" s="16">
        <f>'9'!C91</f>
        <v>0</v>
      </c>
      <c r="F155" s="17"/>
      <c r="G155" s="121"/>
      <c r="H155" s="109">
        <f t="shared" si="7"/>
        <v>0</v>
      </c>
    </row>
    <row r="156" spans="1:8" ht="17.25" customHeight="1" x14ac:dyDescent="0.2">
      <c r="A156" s="14">
        <v>922</v>
      </c>
      <c r="B156" s="74" t="s">
        <v>663</v>
      </c>
      <c r="C156" s="78"/>
      <c r="D156" s="86"/>
      <c r="E156" s="86"/>
      <c r="F156" s="78"/>
      <c r="G156" s="122">
        <f>'9'!C98</f>
        <v>0</v>
      </c>
      <c r="H156" s="120"/>
    </row>
    <row r="157" spans="1:8" ht="17.25" customHeight="1" thickBot="1" x14ac:dyDescent="0.25">
      <c r="A157" s="21"/>
      <c r="B157" s="22" t="s">
        <v>23</v>
      </c>
      <c r="C157" s="23"/>
      <c r="D157" s="23">
        <f>'9'!C87</f>
        <v>0</v>
      </c>
      <c r="E157" s="23">
        <f>E155</f>
        <v>0</v>
      </c>
      <c r="F157" s="24"/>
      <c r="G157" s="116">
        <f>G156</f>
        <v>0</v>
      </c>
      <c r="H157" s="111">
        <f t="shared" si="7"/>
        <v>0</v>
      </c>
    </row>
    <row r="158" spans="1:8" ht="9" customHeight="1" thickBot="1" x14ac:dyDescent="0.25">
      <c r="A158" s="141"/>
      <c r="B158" s="141"/>
      <c r="C158" s="141"/>
      <c r="D158" s="141"/>
      <c r="E158" s="141"/>
      <c r="F158" s="141"/>
      <c r="G158" s="6"/>
      <c r="H158" s="27"/>
    </row>
    <row r="159" spans="1:8" ht="22.15" customHeight="1" thickBot="1" x14ac:dyDescent="0.25">
      <c r="A159" s="129">
        <v>10</v>
      </c>
      <c r="B159" s="146" t="s">
        <v>118</v>
      </c>
      <c r="C159" s="147"/>
      <c r="D159" s="147"/>
      <c r="E159" s="147"/>
      <c r="F159" s="147"/>
      <c r="G159" s="148"/>
      <c r="H159" s="119"/>
    </row>
    <row r="160" spans="1:8" ht="17.25" customHeight="1" x14ac:dyDescent="0.2">
      <c r="A160" s="126">
        <v>1001</v>
      </c>
      <c r="B160" s="88" t="s">
        <v>119</v>
      </c>
      <c r="C160" s="76"/>
      <c r="D160" s="76">
        <f>'10'!C9</f>
        <v>0</v>
      </c>
      <c r="E160" s="76"/>
      <c r="F160" s="127"/>
      <c r="G160" s="131"/>
      <c r="H160" s="109">
        <f t="shared" ref="H160:H174" si="8">SUM(D160:F160)</f>
        <v>0</v>
      </c>
    </row>
    <row r="161" spans="1:8" ht="17.25" customHeight="1" x14ac:dyDescent="0.2">
      <c r="A161" s="14">
        <v>1002</v>
      </c>
      <c r="B161" s="15" t="s">
        <v>120</v>
      </c>
      <c r="C161" s="16"/>
      <c r="D161" s="16">
        <f>'10'!C13</f>
        <v>0</v>
      </c>
      <c r="E161" s="16"/>
      <c r="F161" s="17"/>
      <c r="G161" s="121"/>
      <c r="H161" s="109">
        <f t="shared" si="8"/>
        <v>0</v>
      </c>
    </row>
    <row r="162" spans="1:8" ht="17.25" customHeight="1" x14ac:dyDescent="0.2">
      <c r="A162" s="14">
        <v>1003</v>
      </c>
      <c r="B162" s="15" t="s">
        <v>121</v>
      </c>
      <c r="C162" s="16"/>
      <c r="D162" s="16">
        <f>'10'!C17</f>
        <v>0</v>
      </c>
      <c r="E162" s="16"/>
      <c r="F162" s="17"/>
      <c r="G162" s="121"/>
      <c r="H162" s="109">
        <f t="shared" si="8"/>
        <v>0</v>
      </c>
    </row>
    <row r="163" spans="1:8" ht="17.25" customHeight="1" x14ac:dyDescent="0.2">
      <c r="A163" s="14">
        <v>1004</v>
      </c>
      <c r="B163" s="15" t="s">
        <v>122</v>
      </c>
      <c r="C163" s="16"/>
      <c r="D163" s="16">
        <f>'10'!C21</f>
        <v>0</v>
      </c>
      <c r="E163" s="16"/>
      <c r="F163" s="17"/>
      <c r="G163" s="121"/>
      <c r="H163" s="109">
        <f t="shared" si="8"/>
        <v>0</v>
      </c>
    </row>
    <row r="164" spans="1:8" ht="17.25" customHeight="1" x14ac:dyDescent="0.2">
      <c r="A164" s="14">
        <v>1005</v>
      </c>
      <c r="B164" s="15" t="s">
        <v>123</v>
      </c>
      <c r="C164" s="16"/>
      <c r="D164" s="16">
        <f>'10'!C25</f>
        <v>0</v>
      </c>
      <c r="E164" s="16"/>
      <c r="F164" s="17"/>
      <c r="G164" s="121"/>
      <c r="H164" s="109">
        <f t="shared" si="8"/>
        <v>0</v>
      </c>
    </row>
    <row r="165" spans="1:8" ht="17.25" customHeight="1" x14ac:dyDescent="0.2">
      <c r="A165" s="14">
        <v>1006</v>
      </c>
      <c r="B165" s="15" t="s">
        <v>124</v>
      </c>
      <c r="C165" s="16"/>
      <c r="D165" s="16">
        <f>'10'!C29</f>
        <v>0</v>
      </c>
      <c r="E165" s="16"/>
      <c r="F165" s="17"/>
      <c r="G165" s="121"/>
      <c r="H165" s="109">
        <f t="shared" si="8"/>
        <v>0</v>
      </c>
    </row>
    <row r="166" spans="1:8" ht="17.25" customHeight="1" x14ac:dyDescent="0.2">
      <c r="A166" s="14">
        <v>1007</v>
      </c>
      <c r="B166" s="15" t="s">
        <v>125</v>
      </c>
      <c r="C166" s="16"/>
      <c r="D166" s="16">
        <f>'10'!C33</f>
        <v>0</v>
      </c>
      <c r="E166" s="16"/>
      <c r="F166" s="17"/>
      <c r="G166" s="121"/>
      <c r="H166" s="109">
        <f t="shared" si="8"/>
        <v>0</v>
      </c>
    </row>
    <row r="167" spans="1:8" ht="17.25" customHeight="1" x14ac:dyDescent="0.2">
      <c r="A167" s="14">
        <v>1008</v>
      </c>
      <c r="B167" s="26" t="s">
        <v>126</v>
      </c>
      <c r="C167" s="16"/>
      <c r="D167" s="16">
        <f>'10'!C37</f>
        <v>0</v>
      </c>
      <c r="E167" s="16"/>
      <c r="F167" s="17"/>
      <c r="G167" s="121"/>
      <c r="H167" s="109">
        <f t="shared" si="8"/>
        <v>0</v>
      </c>
    </row>
    <row r="168" spans="1:8" ht="17.25" customHeight="1" x14ac:dyDescent="0.2">
      <c r="A168" s="14">
        <v>1009</v>
      </c>
      <c r="B168" s="15" t="s">
        <v>127</v>
      </c>
      <c r="C168" s="16"/>
      <c r="D168" s="16">
        <f>'10'!C41</f>
        <v>0</v>
      </c>
      <c r="E168" s="16"/>
      <c r="F168" s="17"/>
      <c r="G168" s="121"/>
      <c r="H168" s="109">
        <f t="shared" si="8"/>
        <v>0</v>
      </c>
    </row>
    <row r="169" spans="1:8" ht="17.25" customHeight="1" x14ac:dyDescent="0.2">
      <c r="A169" s="14">
        <v>1010</v>
      </c>
      <c r="B169" s="15" t="s">
        <v>128</v>
      </c>
      <c r="C169" s="16"/>
      <c r="D169" s="16">
        <f>'10'!C45</f>
        <v>0</v>
      </c>
      <c r="E169" s="16"/>
      <c r="F169" s="17"/>
      <c r="G169" s="121"/>
      <c r="H169" s="109">
        <f t="shared" si="8"/>
        <v>0</v>
      </c>
    </row>
    <row r="170" spans="1:8" ht="17.25" customHeight="1" x14ac:dyDescent="0.2">
      <c r="A170" s="14">
        <v>1011</v>
      </c>
      <c r="B170" s="15" t="s">
        <v>129</v>
      </c>
      <c r="C170" s="16"/>
      <c r="D170" s="16">
        <f>'10'!C49</f>
        <v>0</v>
      </c>
      <c r="E170" s="16"/>
      <c r="F170" s="17"/>
      <c r="G170" s="121"/>
      <c r="H170" s="109">
        <f t="shared" si="8"/>
        <v>0</v>
      </c>
    </row>
    <row r="171" spans="1:8" ht="17.25" customHeight="1" x14ac:dyDescent="0.2">
      <c r="A171" s="14">
        <v>1012</v>
      </c>
      <c r="B171" s="15" t="s">
        <v>130</v>
      </c>
      <c r="C171" s="16"/>
      <c r="D171" s="16">
        <f>'10'!C53</f>
        <v>0</v>
      </c>
      <c r="E171" s="16"/>
      <c r="F171" s="17"/>
      <c r="G171" s="121"/>
      <c r="H171" s="109">
        <f t="shared" si="8"/>
        <v>0</v>
      </c>
    </row>
    <row r="172" spans="1:8" ht="17.25" customHeight="1" x14ac:dyDescent="0.2">
      <c r="A172" s="14">
        <v>1013</v>
      </c>
      <c r="B172" s="15" t="s">
        <v>656</v>
      </c>
      <c r="C172" s="17"/>
      <c r="D172" s="16"/>
      <c r="E172" s="16">
        <f>'10'!C59</f>
        <v>0</v>
      </c>
      <c r="F172" s="17"/>
      <c r="G172" s="121"/>
      <c r="H172" s="109">
        <f t="shared" si="8"/>
        <v>0</v>
      </c>
    </row>
    <row r="173" spans="1:8" ht="17.25" customHeight="1" x14ac:dyDescent="0.2">
      <c r="A173" s="14">
        <v>1014</v>
      </c>
      <c r="B173" s="74" t="s">
        <v>663</v>
      </c>
      <c r="C173" s="78"/>
      <c r="D173" s="86"/>
      <c r="E173" s="86"/>
      <c r="F173" s="78"/>
      <c r="G173" s="122">
        <f>'10'!C66</f>
        <v>0</v>
      </c>
      <c r="H173" s="120"/>
    </row>
    <row r="174" spans="1:8" ht="17.25" customHeight="1" thickBot="1" x14ac:dyDescent="0.25">
      <c r="A174" s="21"/>
      <c r="B174" s="22" t="s">
        <v>23</v>
      </c>
      <c r="C174" s="23"/>
      <c r="D174" s="23">
        <f>'10'!C55</f>
        <v>0</v>
      </c>
      <c r="E174" s="23">
        <f>E172</f>
        <v>0</v>
      </c>
      <c r="F174" s="24"/>
      <c r="G174" s="116">
        <f>G173</f>
        <v>0</v>
      </c>
      <c r="H174" s="111">
        <f t="shared" si="8"/>
        <v>0</v>
      </c>
    </row>
    <row r="175" spans="1:8" ht="9" customHeight="1" thickBot="1" x14ac:dyDescent="0.25">
      <c r="A175" s="141"/>
      <c r="B175" s="141"/>
      <c r="C175" s="141"/>
      <c r="D175" s="141"/>
      <c r="E175" s="141"/>
      <c r="F175" s="141"/>
      <c r="G175" s="6"/>
      <c r="H175" s="27"/>
    </row>
    <row r="176" spans="1:8" ht="22.15" customHeight="1" thickBot="1" x14ac:dyDescent="0.25">
      <c r="A176" s="129">
        <v>11</v>
      </c>
      <c r="B176" s="146" t="s">
        <v>131</v>
      </c>
      <c r="C176" s="147"/>
      <c r="D176" s="147"/>
      <c r="E176" s="147"/>
      <c r="F176" s="147"/>
      <c r="G176" s="148"/>
      <c r="H176" s="119"/>
    </row>
    <row r="177" spans="1:8" ht="17.25" customHeight="1" x14ac:dyDescent="0.2">
      <c r="A177" s="126">
        <v>1101</v>
      </c>
      <c r="B177" s="88" t="s">
        <v>132</v>
      </c>
      <c r="C177" s="76"/>
      <c r="D177" s="76">
        <f>'11'!C9</f>
        <v>0</v>
      </c>
      <c r="E177" s="76"/>
      <c r="F177" s="127"/>
      <c r="G177" s="131"/>
      <c r="H177" s="109">
        <f t="shared" ref="H177:H192" si="9">SUM(D177:F177)</f>
        <v>0</v>
      </c>
    </row>
    <row r="178" spans="1:8" ht="17.25" customHeight="1" x14ac:dyDescent="0.2">
      <c r="A178" s="14">
        <v>1102</v>
      </c>
      <c r="B178" s="15" t="s">
        <v>133</v>
      </c>
      <c r="C178" s="16"/>
      <c r="D178" s="16">
        <f>'11'!C13</f>
        <v>0</v>
      </c>
      <c r="E178" s="16"/>
      <c r="F178" s="17"/>
      <c r="G178" s="121"/>
      <c r="H178" s="109">
        <f t="shared" si="9"/>
        <v>0</v>
      </c>
    </row>
    <row r="179" spans="1:8" ht="17.25" customHeight="1" x14ac:dyDescent="0.2">
      <c r="A179" s="14">
        <v>1103</v>
      </c>
      <c r="B179" s="15" t="s">
        <v>134</v>
      </c>
      <c r="C179" s="16"/>
      <c r="D179" s="16">
        <f>'11'!C17</f>
        <v>0</v>
      </c>
      <c r="E179" s="16"/>
      <c r="F179" s="17"/>
      <c r="G179" s="121"/>
      <c r="H179" s="109">
        <f t="shared" si="9"/>
        <v>0</v>
      </c>
    </row>
    <row r="180" spans="1:8" ht="17.25" customHeight="1" x14ac:dyDescent="0.2">
      <c r="A180" s="14">
        <v>1104</v>
      </c>
      <c r="B180" s="15" t="s">
        <v>135</v>
      </c>
      <c r="C180" s="16"/>
      <c r="D180" s="16">
        <f>'11'!C21</f>
        <v>0</v>
      </c>
      <c r="E180" s="16"/>
      <c r="F180" s="17"/>
      <c r="G180" s="121"/>
      <c r="H180" s="109">
        <f t="shared" si="9"/>
        <v>0</v>
      </c>
    </row>
    <row r="181" spans="1:8" ht="17.25" customHeight="1" x14ac:dyDescent="0.2">
      <c r="A181" s="14">
        <v>1105</v>
      </c>
      <c r="B181" s="15" t="s">
        <v>136</v>
      </c>
      <c r="C181" s="16"/>
      <c r="D181" s="16">
        <f>'11'!C25</f>
        <v>0</v>
      </c>
      <c r="E181" s="16"/>
      <c r="F181" s="17"/>
      <c r="G181" s="121"/>
      <c r="H181" s="109">
        <f t="shared" si="9"/>
        <v>0</v>
      </c>
    </row>
    <row r="182" spans="1:8" ht="17.25" customHeight="1" x14ac:dyDescent="0.2">
      <c r="A182" s="14">
        <v>1106</v>
      </c>
      <c r="B182" s="15" t="s">
        <v>137</v>
      </c>
      <c r="C182" s="16"/>
      <c r="D182" s="16">
        <f>'11'!C29</f>
        <v>0</v>
      </c>
      <c r="E182" s="16"/>
      <c r="F182" s="17"/>
      <c r="G182" s="121"/>
      <c r="H182" s="109">
        <f t="shared" si="9"/>
        <v>0</v>
      </c>
    </row>
    <row r="183" spans="1:8" ht="17.25" customHeight="1" x14ac:dyDescent="0.2">
      <c r="A183" s="14">
        <v>1107</v>
      </c>
      <c r="B183" s="15" t="s">
        <v>138</v>
      </c>
      <c r="C183" s="16"/>
      <c r="D183" s="16">
        <f>'11'!C33</f>
        <v>0</v>
      </c>
      <c r="E183" s="16"/>
      <c r="F183" s="17"/>
      <c r="G183" s="121"/>
      <c r="H183" s="109">
        <f t="shared" si="9"/>
        <v>0</v>
      </c>
    </row>
    <row r="184" spans="1:8" ht="17.25" customHeight="1" x14ac:dyDescent="0.2">
      <c r="A184" s="14">
        <v>1108</v>
      </c>
      <c r="B184" s="15" t="s">
        <v>139</v>
      </c>
      <c r="C184" s="16"/>
      <c r="D184" s="16">
        <f>'11'!C37</f>
        <v>0</v>
      </c>
      <c r="E184" s="16"/>
      <c r="F184" s="17"/>
      <c r="G184" s="121"/>
      <c r="H184" s="109">
        <f t="shared" si="9"/>
        <v>0</v>
      </c>
    </row>
    <row r="185" spans="1:8" ht="17.25" customHeight="1" x14ac:dyDescent="0.2">
      <c r="A185" s="14">
        <v>1109</v>
      </c>
      <c r="B185" s="15" t="s">
        <v>140</v>
      </c>
      <c r="C185" s="16"/>
      <c r="D185" s="16">
        <f>'11'!C41</f>
        <v>0</v>
      </c>
      <c r="E185" s="16"/>
      <c r="F185" s="17"/>
      <c r="G185" s="121"/>
      <c r="H185" s="109">
        <f t="shared" si="9"/>
        <v>0</v>
      </c>
    </row>
    <row r="186" spans="1:8" ht="17.25" customHeight="1" x14ac:dyDescent="0.2">
      <c r="A186" s="14">
        <v>1110</v>
      </c>
      <c r="B186" s="15" t="s">
        <v>141</v>
      </c>
      <c r="C186" s="16"/>
      <c r="D186" s="16">
        <f>'11'!C45</f>
        <v>0</v>
      </c>
      <c r="E186" s="16"/>
      <c r="F186" s="17"/>
      <c r="G186" s="121"/>
      <c r="H186" s="109">
        <f t="shared" si="9"/>
        <v>0</v>
      </c>
    </row>
    <row r="187" spans="1:8" ht="17.25" customHeight="1" x14ac:dyDescent="0.2">
      <c r="A187" s="14">
        <v>1111</v>
      </c>
      <c r="B187" s="15" t="s">
        <v>142</v>
      </c>
      <c r="C187" s="16"/>
      <c r="D187" s="16">
        <f>'11'!C49</f>
        <v>0</v>
      </c>
      <c r="E187" s="16"/>
      <c r="F187" s="17"/>
      <c r="G187" s="121"/>
      <c r="H187" s="109">
        <f t="shared" si="9"/>
        <v>0</v>
      </c>
    </row>
    <row r="188" spans="1:8" ht="17.25" customHeight="1" x14ac:dyDescent="0.2">
      <c r="A188" s="14">
        <v>1112</v>
      </c>
      <c r="B188" s="15" t="s">
        <v>130</v>
      </c>
      <c r="C188" s="16"/>
      <c r="D188" s="16">
        <f>'11'!C53</f>
        <v>0</v>
      </c>
      <c r="E188" s="16"/>
      <c r="F188" s="17"/>
      <c r="G188" s="121"/>
      <c r="H188" s="109">
        <f t="shared" si="9"/>
        <v>0</v>
      </c>
    </row>
    <row r="189" spans="1:8" ht="17.25" customHeight="1" x14ac:dyDescent="0.2">
      <c r="A189" s="14">
        <v>1113</v>
      </c>
      <c r="B189" s="15" t="s">
        <v>143</v>
      </c>
      <c r="C189" s="16"/>
      <c r="D189" s="16">
        <f>'11'!C57</f>
        <v>0</v>
      </c>
      <c r="E189" s="16"/>
      <c r="F189" s="17"/>
      <c r="G189" s="121"/>
      <c r="H189" s="109">
        <f t="shared" si="9"/>
        <v>0</v>
      </c>
    </row>
    <row r="190" spans="1:8" ht="17.25" customHeight="1" x14ac:dyDescent="0.2">
      <c r="A190" s="14">
        <v>1114</v>
      </c>
      <c r="B190" s="15" t="s">
        <v>656</v>
      </c>
      <c r="C190" s="17"/>
      <c r="D190" s="16"/>
      <c r="E190" s="16">
        <f>'11'!C63</f>
        <v>0</v>
      </c>
      <c r="F190" s="17"/>
      <c r="G190" s="121"/>
      <c r="H190" s="109">
        <f t="shared" si="9"/>
        <v>0</v>
      </c>
    </row>
    <row r="191" spans="1:8" ht="17.25" customHeight="1" x14ac:dyDescent="0.2">
      <c r="A191" s="14">
        <v>1115</v>
      </c>
      <c r="B191" s="74" t="s">
        <v>663</v>
      </c>
      <c r="C191" s="78"/>
      <c r="D191" s="86"/>
      <c r="E191" s="86"/>
      <c r="F191" s="78"/>
      <c r="G191" s="122">
        <f>'11'!C70</f>
        <v>0</v>
      </c>
      <c r="H191" s="120"/>
    </row>
    <row r="192" spans="1:8" ht="17.25" customHeight="1" thickBot="1" x14ac:dyDescent="0.25">
      <c r="A192" s="21"/>
      <c r="B192" s="22" t="s">
        <v>23</v>
      </c>
      <c r="C192" s="23"/>
      <c r="D192" s="23">
        <f>'11'!C59</f>
        <v>0</v>
      </c>
      <c r="E192" s="23">
        <f>E190</f>
        <v>0</v>
      </c>
      <c r="F192" s="24"/>
      <c r="G192" s="116">
        <f>G191</f>
        <v>0</v>
      </c>
      <c r="H192" s="111">
        <f t="shared" si="9"/>
        <v>0</v>
      </c>
    </row>
    <row r="193" spans="1:8" ht="9" customHeight="1" thickBot="1" x14ac:dyDescent="0.25">
      <c r="A193" s="141"/>
      <c r="B193" s="141"/>
      <c r="C193" s="141"/>
      <c r="D193" s="141"/>
      <c r="E193" s="141"/>
      <c r="F193" s="141"/>
      <c r="G193" s="6"/>
      <c r="H193" s="27"/>
    </row>
    <row r="194" spans="1:8" ht="22.15" customHeight="1" thickBot="1" x14ac:dyDescent="0.25">
      <c r="A194" s="129">
        <v>12</v>
      </c>
      <c r="B194" s="146" t="s">
        <v>144</v>
      </c>
      <c r="C194" s="147"/>
      <c r="D194" s="147"/>
      <c r="E194" s="147"/>
      <c r="F194" s="147"/>
      <c r="G194" s="148"/>
      <c r="H194" s="119"/>
    </row>
    <row r="195" spans="1:8" ht="17.25" customHeight="1" x14ac:dyDescent="0.2">
      <c r="A195" s="126">
        <v>1201</v>
      </c>
      <c r="B195" s="88" t="s">
        <v>145</v>
      </c>
      <c r="C195" s="76"/>
      <c r="D195" s="76">
        <f>'12'!C9</f>
        <v>0</v>
      </c>
      <c r="E195" s="76"/>
      <c r="F195" s="127"/>
      <c r="G195" s="131"/>
      <c r="H195" s="109">
        <f t="shared" ref="H195:H205" si="10">SUM(D195:F195)</f>
        <v>0</v>
      </c>
    </row>
    <row r="196" spans="1:8" ht="17.25" customHeight="1" x14ac:dyDescent="0.2">
      <c r="A196" s="14">
        <v>1202</v>
      </c>
      <c r="B196" s="15" t="s">
        <v>146</v>
      </c>
      <c r="C196" s="16"/>
      <c r="D196" s="16">
        <f>'12'!C13</f>
        <v>0</v>
      </c>
      <c r="E196" s="16"/>
      <c r="F196" s="17"/>
      <c r="G196" s="121"/>
      <c r="H196" s="109">
        <f t="shared" si="10"/>
        <v>0</v>
      </c>
    </row>
    <row r="197" spans="1:8" ht="17.25" customHeight="1" x14ac:dyDescent="0.2">
      <c r="A197" s="14">
        <v>1203</v>
      </c>
      <c r="B197" s="15" t="s">
        <v>147</v>
      </c>
      <c r="C197" s="16"/>
      <c r="D197" s="16">
        <f>'12'!C17</f>
        <v>0</v>
      </c>
      <c r="E197" s="16"/>
      <c r="F197" s="17"/>
      <c r="G197" s="121"/>
      <c r="H197" s="109">
        <f t="shared" si="10"/>
        <v>0</v>
      </c>
    </row>
    <row r="198" spans="1:8" ht="17.25" customHeight="1" x14ac:dyDescent="0.2">
      <c r="A198" s="14">
        <v>1204</v>
      </c>
      <c r="B198" s="15" t="s">
        <v>148</v>
      </c>
      <c r="C198" s="16"/>
      <c r="D198" s="16">
        <f>'12'!C21</f>
        <v>0</v>
      </c>
      <c r="E198" s="16"/>
      <c r="F198" s="17"/>
      <c r="G198" s="121"/>
      <c r="H198" s="109">
        <f t="shared" si="10"/>
        <v>0</v>
      </c>
    </row>
    <row r="199" spans="1:8" ht="17.25" customHeight="1" x14ac:dyDescent="0.2">
      <c r="A199" s="14">
        <v>1205</v>
      </c>
      <c r="B199" s="15" t="s">
        <v>149</v>
      </c>
      <c r="C199" s="16"/>
      <c r="D199" s="16">
        <f>'12'!C25</f>
        <v>0</v>
      </c>
      <c r="E199" s="16"/>
      <c r="F199" s="17"/>
      <c r="G199" s="121"/>
      <c r="H199" s="109">
        <f t="shared" si="10"/>
        <v>0</v>
      </c>
    </row>
    <row r="200" spans="1:8" ht="17.25" customHeight="1" x14ac:dyDescent="0.2">
      <c r="A200" s="14">
        <v>1206</v>
      </c>
      <c r="B200" s="15" t="s">
        <v>150</v>
      </c>
      <c r="C200" s="16"/>
      <c r="D200" s="16">
        <f>'12'!C29</f>
        <v>0</v>
      </c>
      <c r="E200" s="16"/>
      <c r="F200" s="17"/>
      <c r="G200" s="121"/>
      <c r="H200" s="109">
        <f t="shared" si="10"/>
        <v>0</v>
      </c>
    </row>
    <row r="201" spans="1:8" ht="17.25" customHeight="1" x14ac:dyDescent="0.2">
      <c r="A201" s="14">
        <v>1207</v>
      </c>
      <c r="B201" s="15" t="s">
        <v>151</v>
      </c>
      <c r="C201" s="16"/>
      <c r="D201" s="16">
        <f>'12'!C33</f>
        <v>0</v>
      </c>
      <c r="E201" s="16"/>
      <c r="F201" s="17"/>
      <c r="G201" s="121"/>
      <c r="H201" s="109">
        <f t="shared" si="10"/>
        <v>0</v>
      </c>
    </row>
    <row r="202" spans="1:8" ht="17.25" customHeight="1" x14ac:dyDescent="0.2">
      <c r="A202" s="14">
        <v>1208</v>
      </c>
      <c r="B202" s="15" t="s">
        <v>22</v>
      </c>
      <c r="C202" s="16"/>
      <c r="D202" s="16">
        <f>'12'!C37</f>
        <v>0</v>
      </c>
      <c r="E202" s="16"/>
      <c r="F202" s="17"/>
      <c r="G202" s="121"/>
      <c r="H202" s="109">
        <f t="shared" si="10"/>
        <v>0</v>
      </c>
    </row>
    <row r="203" spans="1:8" ht="17.25" customHeight="1" x14ac:dyDescent="0.2">
      <c r="A203" s="14">
        <v>1209</v>
      </c>
      <c r="B203" s="15" t="s">
        <v>56</v>
      </c>
      <c r="C203" s="17"/>
      <c r="D203" s="16"/>
      <c r="E203" s="16">
        <f>'12'!C43</f>
        <v>0</v>
      </c>
      <c r="F203" s="17"/>
      <c r="G203" s="121"/>
      <c r="H203" s="109">
        <f t="shared" si="10"/>
        <v>0</v>
      </c>
    </row>
    <row r="204" spans="1:8" ht="17.25" customHeight="1" x14ac:dyDescent="0.2">
      <c r="A204" s="14">
        <v>1210</v>
      </c>
      <c r="B204" s="74" t="s">
        <v>663</v>
      </c>
      <c r="C204" s="78"/>
      <c r="D204" s="86"/>
      <c r="E204" s="86"/>
      <c r="F204" s="78"/>
      <c r="G204" s="122">
        <f>'12'!C50</f>
        <v>0</v>
      </c>
      <c r="H204" s="120"/>
    </row>
    <row r="205" spans="1:8" ht="17.25" customHeight="1" thickBot="1" x14ac:dyDescent="0.25">
      <c r="A205" s="21"/>
      <c r="B205" s="22" t="s">
        <v>23</v>
      </c>
      <c r="C205" s="23"/>
      <c r="D205" s="23">
        <f>'12'!C39</f>
        <v>0</v>
      </c>
      <c r="E205" s="23">
        <f>E203</f>
        <v>0</v>
      </c>
      <c r="F205" s="24"/>
      <c r="G205" s="116">
        <f>G204</f>
        <v>0</v>
      </c>
      <c r="H205" s="111">
        <f t="shared" si="10"/>
        <v>0</v>
      </c>
    </row>
    <row r="206" spans="1:8" ht="9" customHeight="1" thickBot="1" x14ac:dyDescent="0.25">
      <c r="A206" s="141"/>
      <c r="B206" s="141"/>
      <c r="C206" s="141"/>
      <c r="D206" s="141"/>
      <c r="E206" s="141"/>
      <c r="F206" s="141"/>
      <c r="G206" s="6"/>
      <c r="H206" s="27"/>
    </row>
    <row r="207" spans="1:8" ht="22.15" customHeight="1" thickBot="1" x14ac:dyDescent="0.25">
      <c r="A207" s="129">
        <v>13</v>
      </c>
      <c r="B207" s="146" t="s">
        <v>152</v>
      </c>
      <c r="C207" s="147"/>
      <c r="D207" s="147"/>
      <c r="E207" s="147"/>
      <c r="F207" s="147"/>
      <c r="G207" s="148"/>
      <c r="H207" s="119"/>
    </row>
    <row r="208" spans="1:8" ht="17.25" customHeight="1" x14ac:dyDescent="0.2">
      <c r="A208" s="126">
        <v>1301</v>
      </c>
      <c r="B208" s="88" t="s">
        <v>153</v>
      </c>
      <c r="C208" s="76"/>
      <c r="D208" s="76">
        <f>'13'!C9</f>
        <v>0</v>
      </c>
      <c r="E208" s="76"/>
      <c r="F208" s="127"/>
      <c r="G208" s="131"/>
      <c r="H208" s="109">
        <f t="shared" ref="H208:H214" si="11">SUM(D208:F208)</f>
        <v>0</v>
      </c>
    </row>
    <row r="209" spans="1:8" ht="17.25" customHeight="1" x14ac:dyDescent="0.2">
      <c r="A209" s="14">
        <v>1302</v>
      </c>
      <c r="B209" s="15" t="s">
        <v>154</v>
      </c>
      <c r="C209" s="16"/>
      <c r="D209" s="16">
        <f>'13'!C13</f>
        <v>0</v>
      </c>
      <c r="E209" s="16"/>
      <c r="F209" s="17"/>
      <c r="G209" s="121"/>
      <c r="H209" s="109">
        <f t="shared" si="11"/>
        <v>0</v>
      </c>
    </row>
    <row r="210" spans="1:8" ht="17.25" customHeight="1" x14ac:dyDescent="0.2">
      <c r="A210" s="14">
        <v>1303</v>
      </c>
      <c r="B210" s="15" t="s">
        <v>155</v>
      </c>
      <c r="C210" s="16"/>
      <c r="D210" s="16">
        <f>'13'!C17</f>
        <v>0</v>
      </c>
      <c r="E210" s="16"/>
      <c r="F210" s="17"/>
      <c r="G210" s="121"/>
      <c r="H210" s="109">
        <f t="shared" si="11"/>
        <v>0</v>
      </c>
    </row>
    <row r="211" spans="1:8" ht="17.25" customHeight="1" x14ac:dyDescent="0.2">
      <c r="A211" s="14">
        <v>1304</v>
      </c>
      <c r="B211" s="15" t="s">
        <v>156</v>
      </c>
      <c r="C211" s="16"/>
      <c r="D211" s="16">
        <f>'13'!C21</f>
        <v>0</v>
      </c>
      <c r="E211" s="16"/>
      <c r="F211" s="17"/>
      <c r="G211" s="121"/>
      <c r="H211" s="109">
        <f t="shared" si="11"/>
        <v>0</v>
      </c>
    </row>
    <row r="212" spans="1:8" ht="17.25" customHeight="1" x14ac:dyDescent="0.2">
      <c r="A212" s="14">
        <v>1305</v>
      </c>
      <c r="B212" s="15" t="s">
        <v>22</v>
      </c>
      <c r="C212" s="16"/>
      <c r="D212" s="16">
        <f>'13'!C25</f>
        <v>0</v>
      </c>
      <c r="E212" s="16"/>
      <c r="F212" s="17"/>
      <c r="G212" s="121"/>
      <c r="H212" s="109">
        <f t="shared" si="11"/>
        <v>0</v>
      </c>
    </row>
    <row r="213" spans="1:8" ht="17.25" customHeight="1" x14ac:dyDescent="0.2">
      <c r="A213" s="14">
        <v>1306</v>
      </c>
      <c r="B213" s="74" t="s">
        <v>663</v>
      </c>
      <c r="C213" s="86"/>
      <c r="D213" s="86"/>
      <c r="E213" s="86"/>
      <c r="F213" s="78"/>
      <c r="G213" s="122">
        <f>'13'!C34</f>
        <v>0</v>
      </c>
      <c r="H213" s="120"/>
    </row>
    <row r="214" spans="1:8" ht="17.25" customHeight="1" thickBot="1" x14ac:dyDescent="0.25">
      <c r="A214" s="21"/>
      <c r="B214" s="22" t="s">
        <v>23</v>
      </c>
      <c r="C214" s="23"/>
      <c r="D214" s="23">
        <f>'13'!C27</f>
        <v>0</v>
      </c>
      <c r="E214" s="23"/>
      <c r="F214" s="24"/>
      <c r="G214" s="116">
        <f>G213</f>
        <v>0</v>
      </c>
      <c r="H214" s="111">
        <f t="shared" si="11"/>
        <v>0</v>
      </c>
    </row>
    <row r="215" spans="1:8" ht="9" customHeight="1" thickBot="1" x14ac:dyDescent="0.25">
      <c r="A215" s="141"/>
      <c r="B215" s="141"/>
      <c r="C215" s="141"/>
      <c r="D215" s="141"/>
      <c r="E215" s="141"/>
      <c r="F215" s="141"/>
      <c r="G215" s="6"/>
      <c r="H215" s="27"/>
    </row>
    <row r="216" spans="1:8" ht="22.15" customHeight="1" thickBot="1" x14ac:dyDescent="0.25">
      <c r="A216" s="129">
        <v>14</v>
      </c>
      <c r="B216" s="132" t="s">
        <v>157</v>
      </c>
      <c r="C216" s="133"/>
      <c r="D216" s="133"/>
      <c r="E216" s="133"/>
      <c r="F216" s="133"/>
      <c r="G216" s="134"/>
      <c r="H216" s="119"/>
    </row>
    <row r="217" spans="1:8" ht="17.25" customHeight="1" x14ac:dyDescent="0.2">
      <c r="A217" s="126">
        <v>1401</v>
      </c>
      <c r="B217" s="88" t="s">
        <v>158</v>
      </c>
      <c r="C217" s="76"/>
      <c r="D217" s="76">
        <f>'14'!C9</f>
        <v>0</v>
      </c>
      <c r="E217" s="76"/>
      <c r="F217" s="127"/>
      <c r="G217" s="131"/>
      <c r="H217" s="109">
        <f t="shared" ref="H217:H226" si="12">SUM(D217:F217)</f>
        <v>0</v>
      </c>
    </row>
    <row r="218" spans="1:8" ht="17.25" customHeight="1" x14ac:dyDescent="0.2">
      <c r="A218" s="14">
        <v>1402</v>
      </c>
      <c r="B218" s="15" t="s">
        <v>159</v>
      </c>
      <c r="C218" s="16"/>
      <c r="D218" s="16">
        <f>'14'!C13</f>
        <v>0</v>
      </c>
      <c r="E218" s="16"/>
      <c r="F218" s="17"/>
      <c r="G218" s="121"/>
      <c r="H218" s="109">
        <f t="shared" si="12"/>
        <v>0</v>
      </c>
    </row>
    <row r="219" spans="1:8" ht="17.25" customHeight="1" x14ac:dyDescent="0.2">
      <c r="A219" s="14">
        <v>1403</v>
      </c>
      <c r="B219" s="15" t="s">
        <v>160</v>
      </c>
      <c r="C219" s="16"/>
      <c r="D219" s="16">
        <f>'14'!C17</f>
        <v>0</v>
      </c>
      <c r="E219" s="16"/>
      <c r="F219" s="17"/>
      <c r="G219" s="121"/>
      <c r="H219" s="109">
        <f t="shared" si="12"/>
        <v>0</v>
      </c>
    </row>
    <row r="220" spans="1:8" ht="17.25" customHeight="1" x14ac:dyDescent="0.2">
      <c r="A220" s="14">
        <v>1404</v>
      </c>
      <c r="B220" s="15" t="s">
        <v>161</v>
      </c>
      <c r="C220" s="16"/>
      <c r="D220" s="16">
        <f>'14'!C21</f>
        <v>0</v>
      </c>
      <c r="E220" s="16"/>
      <c r="F220" s="17"/>
      <c r="G220" s="121"/>
      <c r="H220" s="109">
        <f t="shared" si="12"/>
        <v>0</v>
      </c>
    </row>
    <row r="221" spans="1:8" ht="17.25" customHeight="1" x14ac:dyDescent="0.2">
      <c r="A221" s="14">
        <v>1405</v>
      </c>
      <c r="B221" s="15" t="s">
        <v>117</v>
      </c>
      <c r="C221" s="16"/>
      <c r="D221" s="16">
        <f>'14'!C25</f>
        <v>0</v>
      </c>
      <c r="E221" s="16"/>
      <c r="F221" s="17"/>
      <c r="G221" s="121"/>
      <c r="H221" s="109">
        <f t="shared" si="12"/>
        <v>0</v>
      </c>
    </row>
    <row r="222" spans="1:8" ht="17.25" customHeight="1" x14ac:dyDescent="0.2">
      <c r="A222" s="14">
        <v>1406</v>
      </c>
      <c r="B222" s="15" t="s">
        <v>162</v>
      </c>
      <c r="C222" s="16"/>
      <c r="D222" s="16">
        <f>'14'!C29</f>
        <v>0</v>
      </c>
      <c r="E222" s="16"/>
      <c r="F222" s="17"/>
      <c r="G222" s="121"/>
      <c r="H222" s="109">
        <f t="shared" si="12"/>
        <v>0</v>
      </c>
    </row>
    <row r="223" spans="1:8" ht="17.25" customHeight="1" x14ac:dyDescent="0.2">
      <c r="A223" s="14">
        <v>1407</v>
      </c>
      <c r="B223" s="15" t="s">
        <v>22</v>
      </c>
      <c r="C223" s="16"/>
      <c r="D223" s="16">
        <f>'14'!C33</f>
        <v>0</v>
      </c>
      <c r="E223" s="16"/>
      <c r="F223" s="17"/>
      <c r="G223" s="121"/>
      <c r="H223" s="109">
        <f t="shared" si="12"/>
        <v>0</v>
      </c>
    </row>
    <row r="224" spans="1:8" ht="17.25" customHeight="1" x14ac:dyDescent="0.2">
      <c r="A224" s="14">
        <v>1408</v>
      </c>
      <c r="B224" s="15" t="s">
        <v>656</v>
      </c>
      <c r="C224" s="17"/>
      <c r="D224" s="16"/>
      <c r="E224" s="16">
        <f>'14'!C39</f>
        <v>0</v>
      </c>
      <c r="F224" s="17"/>
      <c r="G224" s="121"/>
      <c r="H224" s="109">
        <f t="shared" si="12"/>
        <v>0</v>
      </c>
    </row>
    <row r="225" spans="1:8" ht="17.25" customHeight="1" x14ac:dyDescent="0.2">
      <c r="A225" s="14">
        <v>1409</v>
      </c>
      <c r="B225" s="74"/>
      <c r="C225" s="78"/>
      <c r="D225" s="86"/>
      <c r="E225" s="86"/>
      <c r="F225" s="78"/>
      <c r="G225" s="122">
        <f>'14'!C46</f>
        <v>0</v>
      </c>
      <c r="H225" s="120"/>
    </row>
    <row r="226" spans="1:8" ht="17.25" customHeight="1" thickBot="1" x14ac:dyDescent="0.25">
      <c r="A226" s="21"/>
      <c r="B226" s="22" t="s">
        <v>23</v>
      </c>
      <c r="C226" s="23"/>
      <c r="D226" s="23">
        <f>'14'!C35</f>
        <v>0</v>
      </c>
      <c r="E226" s="23">
        <f>E224</f>
        <v>0</v>
      </c>
      <c r="F226" s="24"/>
      <c r="G226" s="116">
        <f>G225</f>
        <v>0</v>
      </c>
      <c r="H226" s="111">
        <f t="shared" si="12"/>
        <v>0</v>
      </c>
    </row>
    <row r="227" spans="1:8" ht="9" customHeight="1" thickBot="1" x14ac:dyDescent="0.25">
      <c r="A227" s="141"/>
      <c r="B227" s="141"/>
      <c r="C227" s="141"/>
      <c r="D227" s="141"/>
      <c r="E227" s="141"/>
      <c r="F227" s="141"/>
      <c r="G227" s="6"/>
      <c r="H227" s="27"/>
    </row>
    <row r="228" spans="1:8" ht="22.15" customHeight="1" thickBot="1" x14ac:dyDescent="0.25">
      <c r="A228" s="129">
        <v>15</v>
      </c>
      <c r="B228" s="146" t="s">
        <v>163</v>
      </c>
      <c r="C228" s="147"/>
      <c r="D228" s="147"/>
      <c r="E228" s="147"/>
      <c r="F228" s="147"/>
      <c r="G228" s="148"/>
      <c r="H228" s="119"/>
    </row>
    <row r="229" spans="1:8" ht="17.25" customHeight="1" x14ac:dyDescent="0.2">
      <c r="A229" s="126">
        <v>1501</v>
      </c>
      <c r="B229" s="88" t="s">
        <v>164</v>
      </c>
      <c r="C229" s="76"/>
      <c r="D229" s="76">
        <f>'15'!C9</f>
        <v>0</v>
      </c>
      <c r="E229" s="76"/>
      <c r="F229" s="127"/>
      <c r="G229" s="131"/>
      <c r="H229" s="109">
        <f t="shared" ref="H229:H238" si="13">SUM(D229:F229)</f>
        <v>0</v>
      </c>
    </row>
    <row r="230" spans="1:8" ht="17.25" customHeight="1" x14ac:dyDescent="0.2">
      <c r="A230" s="14">
        <v>1502</v>
      </c>
      <c r="B230" s="15" t="s">
        <v>165</v>
      </c>
      <c r="C230" s="16"/>
      <c r="D230" s="16">
        <f>'15'!C13</f>
        <v>0</v>
      </c>
      <c r="E230" s="16"/>
      <c r="F230" s="17"/>
      <c r="G230" s="121"/>
      <c r="H230" s="109">
        <f t="shared" si="13"/>
        <v>0</v>
      </c>
    </row>
    <row r="231" spans="1:8" ht="17.25" customHeight="1" x14ac:dyDescent="0.2">
      <c r="A231" s="14">
        <v>1503</v>
      </c>
      <c r="B231" s="15" t="s">
        <v>166</v>
      </c>
      <c r="C231" s="16"/>
      <c r="D231" s="16">
        <f>'15'!C17</f>
        <v>0</v>
      </c>
      <c r="E231" s="16"/>
      <c r="F231" s="17"/>
      <c r="G231" s="121"/>
      <c r="H231" s="109">
        <f t="shared" si="13"/>
        <v>0</v>
      </c>
    </row>
    <row r="232" spans="1:8" ht="17.25" customHeight="1" x14ac:dyDescent="0.2">
      <c r="A232" s="14">
        <v>1504</v>
      </c>
      <c r="B232" s="15" t="s">
        <v>167</v>
      </c>
      <c r="C232" s="16"/>
      <c r="D232" s="16">
        <f>'15'!C21</f>
        <v>0</v>
      </c>
      <c r="E232" s="16"/>
      <c r="F232" s="17"/>
      <c r="G232" s="121"/>
      <c r="H232" s="109">
        <f t="shared" si="13"/>
        <v>0</v>
      </c>
    </row>
    <row r="233" spans="1:8" ht="17.25" customHeight="1" x14ac:dyDescent="0.2">
      <c r="A233" s="14">
        <v>1505</v>
      </c>
      <c r="B233" s="15" t="s">
        <v>168</v>
      </c>
      <c r="C233" s="16"/>
      <c r="D233" s="16">
        <f>'15'!C25</f>
        <v>0</v>
      </c>
      <c r="E233" s="16"/>
      <c r="F233" s="17"/>
      <c r="G233" s="121"/>
      <c r="H233" s="109">
        <f t="shared" si="13"/>
        <v>0</v>
      </c>
    </row>
    <row r="234" spans="1:8" ht="17.25" customHeight="1" x14ac:dyDescent="0.2">
      <c r="A234" s="14">
        <v>1506</v>
      </c>
      <c r="B234" s="15" t="s">
        <v>169</v>
      </c>
      <c r="C234" s="16"/>
      <c r="D234" s="16">
        <f>'15'!C29</f>
        <v>0</v>
      </c>
      <c r="E234" s="16"/>
      <c r="F234" s="17"/>
      <c r="G234" s="121"/>
      <c r="H234" s="109">
        <f t="shared" si="13"/>
        <v>0</v>
      </c>
    </row>
    <row r="235" spans="1:8" ht="17.25" customHeight="1" x14ac:dyDescent="0.2">
      <c r="A235" s="14">
        <v>1507</v>
      </c>
      <c r="B235" s="15" t="s">
        <v>143</v>
      </c>
      <c r="C235" s="16"/>
      <c r="D235" s="16">
        <f>'15'!C33</f>
        <v>0</v>
      </c>
      <c r="E235" s="16"/>
      <c r="F235" s="17"/>
      <c r="G235" s="121"/>
      <c r="H235" s="109">
        <f t="shared" si="13"/>
        <v>0</v>
      </c>
    </row>
    <row r="236" spans="1:8" ht="17.25" customHeight="1" x14ac:dyDescent="0.2">
      <c r="A236" s="14">
        <v>1508</v>
      </c>
      <c r="B236" s="15" t="s">
        <v>56</v>
      </c>
      <c r="C236" s="17"/>
      <c r="D236" s="16"/>
      <c r="E236" s="16">
        <f>'15'!C39</f>
        <v>0</v>
      </c>
      <c r="F236" s="17"/>
      <c r="G236" s="121"/>
      <c r="H236" s="109">
        <f t="shared" si="13"/>
        <v>0</v>
      </c>
    </row>
    <row r="237" spans="1:8" ht="17.25" customHeight="1" x14ac:dyDescent="0.2">
      <c r="A237" s="14">
        <v>1509</v>
      </c>
      <c r="B237" s="74" t="s">
        <v>663</v>
      </c>
      <c r="C237" s="78"/>
      <c r="D237" s="86"/>
      <c r="E237" s="86"/>
      <c r="F237" s="78"/>
      <c r="G237" s="122">
        <f>'15'!C46</f>
        <v>0</v>
      </c>
      <c r="H237" s="120"/>
    </row>
    <row r="238" spans="1:8" ht="17.25" customHeight="1" thickBot="1" x14ac:dyDescent="0.25">
      <c r="A238" s="21"/>
      <c r="B238" s="22" t="s">
        <v>23</v>
      </c>
      <c r="C238" s="23"/>
      <c r="D238" s="23">
        <f>'15'!C35</f>
        <v>0</v>
      </c>
      <c r="E238" s="23">
        <f>E236</f>
        <v>0</v>
      </c>
      <c r="F238" s="24"/>
      <c r="G238" s="116">
        <f>G237</f>
        <v>0</v>
      </c>
      <c r="H238" s="111">
        <f t="shared" si="13"/>
        <v>0</v>
      </c>
    </row>
    <row r="239" spans="1:8" ht="9" customHeight="1" thickBot="1" x14ac:dyDescent="0.25">
      <c r="A239" s="141"/>
      <c r="B239" s="141"/>
      <c r="C239" s="141"/>
      <c r="D239" s="141"/>
      <c r="E239" s="141"/>
      <c r="F239" s="141"/>
      <c r="G239" s="6"/>
      <c r="H239" s="27"/>
    </row>
    <row r="240" spans="1:8" ht="22.15" customHeight="1" thickBot="1" x14ac:dyDescent="0.25">
      <c r="A240" s="129">
        <v>16</v>
      </c>
      <c r="B240" s="146" t="s">
        <v>170</v>
      </c>
      <c r="C240" s="147"/>
      <c r="D240" s="147"/>
      <c r="E240" s="147"/>
      <c r="F240" s="147"/>
      <c r="G240" s="148"/>
      <c r="H240" s="119"/>
    </row>
    <row r="241" spans="1:8" ht="17.25" customHeight="1" x14ac:dyDescent="0.2">
      <c r="A241" s="126">
        <v>1601</v>
      </c>
      <c r="B241" s="88" t="s">
        <v>171</v>
      </c>
      <c r="C241" s="76"/>
      <c r="D241" s="76">
        <f>'16'!C9</f>
        <v>0</v>
      </c>
      <c r="E241" s="76"/>
      <c r="F241" s="127"/>
      <c r="G241" s="131"/>
      <c r="H241" s="109">
        <f t="shared" ref="H241:H255" si="14">SUM(D241:F241)</f>
        <v>0</v>
      </c>
    </row>
    <row r="242" spans="1:8" ht="17.25" customHeight="1" x14ac:dyDescent="0.2">
      <c r="A242" s="14">
        <v>1602</v>
      </c>
      <c r="B242" s="15" t="s">
        <v>172</v>
      </c>
      <c r="C242" s="16"/>
      <c r="D242" s="16">
        <f>'16'!C13</f>
        <v>0</v>
      </c>
      <c r="E242" s="16"/>
      <c r="F242" s="17"/>
      <c r="G242" s="121"/>
      <c r="H242" s="109">
        <f t="shared" si="14"/>
        <v>0</v>
      </c>
    </row>
    <row r="243" spans="1:8" ht="17.25" customHeight="1" x14ac:dyDescent="0.2">
      <c r="A243" s="14">
        <v>1603</v>
      </c>
      <c r="B243" s="15" t="s">
        <v>173</v>
      </c>
      <c r="C243" s="16"/>
      <c r="D243" s="16">
        <f>'16'!C17</f>
        <v>0</v>
      </c>
      <c r="E243" s="16"/>
      <c r="F243" s="17"/>
      <c r="G243" s="121"/>
      <c r="H243" s="109">
        <f t="shared" si="14"/>
        <v>0</v>
      </c>
    </row>
    <row r="244" spans="1:8" ht="17.25" customHeight="1" x14ac:dyDescent="0.2">
      <c r="A244" s="14">
        <v>1604</v>
      </c>
      <c r="B244" s="15" t="s">
        <v>174</v>
      </c>
      <c r="C244" s="16"/>
      <c r="D244" s="16">
        <f>'16'!C21</f>
        <v>0</v>
      </c>
      <c r="E244" s="16"/>
      <c r="F244" s="17"/>
      <c r="G244" s="121"/>
      <c r="H244" s="109">
        <f t="shared" si="14"/>
        <v>0</v>
      </c>
    </row>
    <row r="245" spans="1:8" ht="17.25" customHeight="1" x14ac:dyDescent="0.2">
      <c r="A245" s="14">
        <v>1605</v>
      </c>
      <c r="B245" s="15" t="s">
        <v>175</v>
      </c>
      <c r="C245" s="16"/>
      <c r="D245" s="16">
        <f>'16'!C25</f>
        <v>0</v>
      </c>
      <c r="E245" s="16"/>
      <c r="F245" s="17"/>
      <c r="G245" s="121"/>
      <c r="H245" s="109">
        <f t="shared" si="14"/>
        <v>0</v>
      </c>
    </row>
    <row r="246" spans="1:8" ht="17.25" customHeight="1" x14ac:dyDescent="0.2">
      <c r="A246" s="14">
        <v>1606</v>
      </c>
      <c r="B246" s="15" t="s">
        <v>160</v>
      </c>
      <c r="C246" s="16"/>
      <c r="D246" s="16">
        <f>'16'!C29</f>
        <v>0</v>
      </c>
      <c r="E246" s="16"/>
      <c r="F246" s="17"/>
      <c r="G246" s="121"/>
      <c r="H246" s="109">
        <f t="shared" si="14"/>
        <v>0</v>
      </c>
    </row>
    <row r="247" spans="1:8" ht="17.25" customHeight="1" x14ac:dyDescent="0.2">
      <c r="A247" s="14">
        <v>1607</v>
      </c>
      <c r="B247" s="15" t="s">
        <v>176</v>
      </c>
      <c r="C247" s="16"/>
      <c r="D247" s="16">
        <f>'16'!C33</f>
        <v>0</v>
      </c>
      <c r="E247" s="16"/>
      <c r="F247" s="17"/>
      <c r="G247" s="121"/>
      <c r="H247" s="109">
        <f t="shared" si="14"/>
        <v>0</v>
      </c>
    </row>
    <row r="248" spans="1:8" ht="17.25" customHeight="1" x14ac:dyDescent="0.2">
      <c r="A248" s="14">
        <v>1608</v>
      </c>
      <c r="B248" s="15" t="s">
        <v>177</v>
      </c>
      <c r="C248" s="16"/>
      <c r="D248" s="16">
        <f>'16'!C37</f>
        <v>0</v>
      </c>
      <c r="E248" s="16"/>
      <c r="F248" s="17"/>
      <c r="G248" s="121"/>
      <c r="H248" s="109">
        <f t="shared" si="14"/>
        <v>0</v>
      </c>
    </row>
    <row r="249" spans="1:8" ht="17.25" customHeight="1" x14ac:dyDescent="0.2">
      <c r="A249" s="14">
        <v>1609</v>
      </c>
      <c r="B249" s="15" t="s">
        <v>178</v>
      </c>
      <c r="C249" s="16"/>
      <c r="D249" s="16">
        <f>'16'!C41</f>
        <v>0</v>
      </c>
      <c r="E249" s="16"/>
      <c r="F249" s="17"/>
      <c r="G249" s="121"/>
      <c r="H249" s="109">
        <f t="shared" si="14"/>
        <v>0</v>
      </c>
    </row>
    <row r="250" spans="1:8" ht="17.25" customHeight="1" x14ac:dyDescent="0.2">
      <c r="A250" s="14">
        <v>1610</v>
      </c>
      <c r="B250" s="15" t="s">
        <v>179</v>
      </c>
      <c r="C250" s="16"/>
      <c r="D250" s="16">
        <f>'16'!C45</f>
        <v>0</v>
      </c>
      <c r="E250" s="16"/>
      <c r="F250" s="17"/>
      <c r="G250" s="121"/>
      <c r="H250" s="109">
        <f t="shared" si="14"/>
        <v>0</v>
      </c>
    </row>
    <row r="251" spans="1:8" ht="17.25" customHeight="1" x14ac:dyDescent="0.2">
      <c r="A251" s="14">
        <v>1611</v>
      </c>
      <c r="B251" s="15" t="s">
        <v>180</v>
      </c>
      <c r="C251" s="16"/>
      <c r="D251" s="16">
        <f>'16'!C49</f>
        <v>0</v>
      </c>
      <c r="E251" s="16"/>
      <c r="F251" s="17"/>
      <c r="G251" s="121"/>
      <c r="H251" s="109">
        <f t="shared" si="14"/>
        <v>0</v>
      </c>
    </row>
    <row r="252" spans="1:8" ht="17.25" customHeight="1" x14ac:dyDescent="0.2">
      <c r="A252" s="14">
        <v>1612</v>
      </c>
      <c r="B252" s="15" t="s">
        <v>22</v>
      </c>
      <c r="C252" s="16"/>
      <c r="D252" s="16">
        <f>'16'!C53</f>
        <v>0</v>
      </c>
      <c r="E252" s="16"/>
      <c r="F252" s="17"/>
      <c r="G252" s="121"/>
      <c r="H252" s="109">
        <f t="shared" si="14"/>
        <v>0</v>
      </c>
    </row>
    <row r="253" spans="1:8" ht="17.25" customHeight="1" x14ac:dyDescent="0.2">
      <c r="A253" s="14">
        <v>1613</v>
      </c>
      <c r="B253" s="15" t="s">
        <v>656</v>
      </c>
      <c r="C253" s="17"/>
      <c r="D253" s="16"/>
      <c r="E253" s="16">
        <f>'16'!C59</f>
        <v>0</v>
      </c>
      <c r="F253" s="17"/>
      <c r="G253" s="121"/>
      <c r="H253" s="109">
        <f t="shared" si="14"/>
        <v>0</v>
      </c>
    </row>
    <row r="254" spans="1:8" ht="17.25" customHeight="1" x14ac:dyDescent="0.2">
      <c r="A254" s="14">
        <v>1614</v>
      </c>
      <c r="B254" s="74" t="s">
        <v>663</v>
      </c>
      <c r="C254" s="78"/>
      <c r="D254" s="86"/>
      <c r="E254" s="86"/>
      <c r="F254" s="78"/>
      <c r="G254" s="122">
        <f>'16'!C66</f>
        <v>0</v>
      </c>
      <c r="H254" s="120"/>
    </row>
    <row r="255" spans="1:8" ht="17.25" customHeight="1" thickBot="1" x14ac:dyDescent="0.25">
      <c r="A255" s="21"/>
      <c r="B255" s="22" t="s">
        <v>23</v>
      </c>
      <c r="C255" s="23"/>
      <c r="D255" s="23">
        <f>'16'!C55</f>
        <v>0</v>
      </c>
      <c r="E255" s="23">
        <f>E253</f>
        <v>0</v>
      </c>
      <c r="F255" s="24"/>
      <c r="G255" s="116">
        <f>G254</f>
        <v>0</v>
      </c>
      <c r="H255" s="111">
        <f t="shared" si="14"/>
        <v>0</v>
      </c>
    </row>
    <row r="256" spans="1:8" ht="9" customHeight="1" thickBot="1" x14ac:dyDescent="0.25">
      <c r="A256" s="141"/>
      <c r="B256" s="141"/>
      <c r="C256" s="141"/>
      <c r="D256" s="141"/>
      <c r="E256" s="141"/>
      <c r="F256" s="141"/>
      <c r="G256" s="6"/>
      <c r="H256" s="27"/>
    </row>
    <row r="257" spans="1:8" ht="22.15" customHeight="1" thickBot="1" x14ac:dyDescent="0.25">
      <c r="A257" s="129">
        <v>17</v>
      </c>
      <c r="B257" s="146" t="s">
        <v>181</v>
      </c>
      <c r="C257" s="147"/>
      <c r="D257" s="147"/>
      <c r="E257" s="147"/>
      <c r="F257" s="147"/>
      <c r="G257" s="148"/>
      <c r="H257" s="119"/>
    </row>
    <row r="258" spans="1:8" ht="17.25" customHeight="1" x14ac:dyDescent="0.2">
      <c r="A258" s="126">
        <v>1701</v>
      </c>
      <c r="B258" s="88" t="s">
        <v>182</v>
      </c>
      <c r="C258" s="76"/>
      <c r="D258" s="76">
        <f>'17'!C9</f>
        <v>0</v>
      </c>
      <c r="E258" s="76"/>
      <c r="F258" s="127"/>
      <c r="G258" s="131"/>
      <c r="H258" s="109">
        <f t="shared" ref="H258:H277" si="15">SUM(D258:F258)</f>
        <v>0</v>
      </c>
    </row>
    <row r="259" spans="1:8" ht="17.25" customHeight="1" x14ac:dyDescent="0.2">
      <c r="A259" s="14">
        <v>1702</v>
      </c>
      <c r="B259" s="15" t="s">
        <v>183</v>
      </c>
      <c r="C259" s="16"/>
      <c r="D259" s="16">
        <f>'17'!C13</f>
        <v>0</v>
      </c>
      <c r="E259" s="16"/>
      <c r="F259" s="17"/>
      <c r="G259" s="121"/>
      <c r="H259" s="109">
        <f t="shared" si="15"/>
        <v>0</v>
      </c>
    </row>
    <row r="260" spans="1:8" ht="17.25" customHeight="1" x14ac:dyDescent="0.2">
      <c r="A260" s="14">
        <v>1703</v>
      </c>
      <c r="B260" s="15" t="s">
        <v>184</v>
      </c>
      <c r="C260" s="16"/>
      <c r="D260" s="16">
        <f>'17'!C17</f>
        <v>0</v>
      </c>
      <c r="E260" s="16"/>
      <c r="F260" s="17"/>
      <c r="G260" s="121"/>
      <c r="H260" s="109">
        <f t="shared" si="15"/>
        <v>0</v>
      </c>
    </row>
    <row r="261" spans="1:8" ht="17.25" customHeight="1" x14ac:dyDescent="0.2">
      <c r="A261" s="14">
        <v>1704</v>
      </c>
      <c r="B261" s="15" t="s">
        <v>185</v>
      </c>
      <c r="C261" s="16"/>
      <c r="D261" s="16">
        <f>'17'!C21</f>
        <v>0</v>
      </c>
      <c r="E261" s="16"/>
      <c r="F261" s="17"/>
      <c r="G261" s="121"/>
      <c r="H261" s="109">
        <f t="shared" si="15"/>
        <v>0</v>
      </c>
    </row>
    <row r="262" spans="1:8" ht="17.25" customHeight="1" x14ac:dyDescent="0.2">
      <c r="A262" s="14">
        <v>1705</v>
      </c>
      <c r="B262" s="15" t="s">
        <v>186</v>
      </c>
      <c r="C262" s="16"/>
      <c r="D262" s="16">
        <f>'17'!C25</f>
        <v>0</v>
      </c>
      <c r="E262" s="16"/>
      <c r="F262" s="17"/>
      <c r="G262" s="121"/>
      <c r="H262" s="109">
        <f t="shared" si="15"/>
        <v>0</v>
      </c>
    </row>
    <row r="263" spans="1:8" ht="17.25" customHeight="1" x14ac:dyDescent="0.2">
      <c r="A263" s="14">
        <v>1706</v>
      </c>
      <c r="B263" s="15" t="s">
        <v>187</v>
      </c>
      <c r="C263" s="16"/>
      <c r="D263" s="16">
        <f>'17'!C29</f>
        <v>0</v>
      </c>
      <c r="E263" s="16"/>
      <c r="F263" s="17"/>
      <c r="G263" s="121"/>
      <c r="H263" s="109">
        <f t="shared" si="15"/>
        <v>0</v>
      </c>
    </row>
    <row r="264" spans="1:8" ht="17.25" customHeight="1" x14ac:dyDescent="0.2">
      <c r="A264" s="14">
        <v>1707</v>
      </c>
      <c r="B264" s="15" t="s">
        <v>188</v>
      </c>
      <c r="C264" s="16"/>
      <c r="D264" s="16">
        <f>'17'!C33</f>
        <v>0</v>
      </c>
      <c r="E264" s="16"/>
      <c r="F264" s="17"/>
      <c r="G264" s="121"/>
      <c r="H264" s="109">
        <f t="shared" si="15"/>
        <v>0</v>
      </c>
    </row>
    <row r="265" spans="1:8" ht="17.25" customHeight="1" x14ac:dyDescent="0.2">
      <c r="A265" s="14">
        <v>1708</v>
      </c>
      <c r="B265" s="15" t="s">
        <v>189</v>
      </c>
      <c r="C265" s="16"/>
      <c r="D265" s="16">
        <f>'17'!C37</f>
        <v>0</v>
      </c>
      <c r="E265" s="16"/>
      <c r="F265" s="17"/>
      <c r="G265" s="121"/>
      <c r="H265" s="109">
        <f t="shared" si="15"/>
        <v>0</v>
      </c>
    </row>
    <row r="266" spans="1:8" ht="17.25" customHeight="1" x14ac:dyDescent="0.2">
      <c r="A266" s="14">
        <v>1709</v>
      </c>
      <c r="B266" s="15" t="s">
        <v>190</v>
      </c>
      <c r="C266" s="16"/>
      <c r="D266" s="16">
        <f>'17'!C41</f>
        <v>0</v>
      </c>
      <c r="E266" s="16"/>
      <c r="F266" s="17"/>
      <c r="G266" s="121"/>
      <c r="H266" s="109">
        <f t="shared" si="15"/>
        <v>0</v>
      </c>
    </row>
    <row r="267" spans="1:8" ht="17.25" customHeight="1" x14ac:dyDescent="0.2">
      <c r="A267" s="14">
        <v>1710</v>
      </c>
      <c r="B267" s="15" t="s">
        <v>191</v>
      </c>
      <c r="C267" s="16"/>
      <c r="D267" s="16">
        <f>'17'!C45</f>
        <v>0</v>
      </c>
      <c r="E267" s="16"/>
      <c r="F267" s="17"/>
      <c r="G267" s="121"/>
      <c r="H267" s="109">
        <f t="shared" si="15"/>
        <v>0</v>
      </c>
    </row>
    <row r="268" spans="1:8" ht="17.25" customHeight="1" x14ac:dyDescent="0.2">
      <c r="A268" s="14">
        <v>1711</v>
      </c>
      <c r="B268" s="15" t="s">
        <v>192</v>
      </c>
      <c r="C268" s="16"/>
      <c r="D268" s="16">
        <f>'17'!C49</f>
        <v>0</v>
      </c>
      <c r="E268" s="16"/>
      <c r="F268" s="17"/>
      <c r="G268" s="121"/>
      <c r="H268" s="109">
        <f t="shared" si="15"/>
        <v>0</v>
      </c>
    </row>
    <row r="269" spans="1:8" ht="17.25" customHeight="1" x14ac:dyDescent="0.2">
      <c r="A269" s="14">
        <v>1712</v>
      </c>
      <c r="B269" s="15" t="s">
        <v>193</v>
      </c>
      <c r="C269" s="16"/>
      <c r="D269" s="16">
        <f>'17'!C53</f>
        <v>0</v>
      </c>
      <c r="E269" s="16"/>
      <c r="F269" s="17"/>
      <c r="G269" s="121"/>
      <c r="H269" s="109">
        <f t="shared" si="15"/>
        <v>0</v>
      </c>
    </row>
    <row r="270" spans="1:8" ht="17.25" customHeight="1" x14ac:dyDescent="0.2">
      <c r="A270" s="14">
        <v>1713</v>
      </c>
      <c r="B270" s="15" t="s">
        <v>194</v>
      </c>
      <c r="C270" s="16"/>
      <c r="D270" s="16">
        <f>'17'!C57</f>
        <v>0</v>
      </c>
      <c r="E270" s="16"/>
      <c r="F270" s="17"/>
      <c r="G270" s="121"/>
      <c r="H270" s="109">
        <f t="shared" si="15"/>
        <v>0</v>
      </c>
    </row>
    <row r="271" spans="1:8" ht="17.25" customHeight="1" x14ac:dyDescent="0.2">
      <c r="A271" s="14">
        <v>1714</v>
      </c>
      <c r="B271" s="15" t="s">
        <v>195</v>
      </c>
      <c r="C271" s="16"/>
      <c r="D271" s="16">
        <f>'17'!C61</f>
        <v>0</v>
      </c>
      <c r="E271" s="16"/>
      <c r="F271" s="17"/>
      <c r="G271" s="121"/>
      <c r="H271" s="109">
        <f t="shared" si="15"/>
        <v>0</v>
      </c>
    </row>
    <row r="272" spans="1:8" ht="17.25" customHeight="1" x14ac:dyDescent="0.2">
      <c r="A272" s="14">
        <v>1715</v>
      </c>
      <c r="B272" s="15" t="s">
        <v>50</v>
      </c>
      <c r="C272" s="16"/>
      <c r="D272" s="16">
        <f>'17'!C65</f>
        <v>0</v>
      </c>
      <c r="E272" s="16"/>
      <c r="F272" s="17"/>
      <c r="G272" s="121"/>
      <c r="H272" s="109">
        <f t="shared" si="15"/>
        <v>0</v>
      </c>
    </row>
    <row r="273" spans="1:8" ht="17.25" customHeight="1" x14ac:dyDescent="0.2">
      <c r="A273" s="14">
        <v>1716</v>
      </c>
      <c r="B273" s="15" t="s">
        <v>130</v>
      </c>
      <c r="C273" s="16"/>
      <c r="D273" s="16">
        <f>'17'!C69</f>
        <v>0</v>
      </c>
      <c r="E273" s="16"/>
      <c r="F273" s="17"/>
      <c r="G273" s="121"/>
      <c r="H273" s="109">
        <f t="shared" si="15"/>
        <v>0</v>
      </c>
    </row>
    <row r="274" spans="1:8" ht="17.25" customHeight="1" x14ac:dyDescent="0.2">
      <c r="A274" s="14">
        <v>1717</v>
      </c>
      <c r="B274" s="15" t="s">
        <v>143</v>
      </c>
      <c r="C274" s="16"/>
      <c r="D274" s="16">
        <f>'17'!C73</f>
        <v>0</v>
      </c>
      <c r="E274" s="16"/>
      <c r="F274" s="17"/>
      <c r="G274" s="121"/>
      <c r="H274" s="109">
        <f t="shared" si="15"/>
        <v>0</v>
      </c>
    </row>
    <row r="275" spans="1:8" ht="17.25" customHeight="1" x14ac:dyDescent="0.2">
      <c r="A275" s="14">
        <v>1718</v>
      </c>
      <c r="B275" s="15" t="s">
        <v>656</v>
      </c>
      <c r="C275" s="17"/>
      <c r="D275" s="16"/>
      <c r="E275" s="16">
        <f>'17'!C79</f>
        <v>0</v>
      </c>
      <c r="F275" s="17"/>
      <c r="G275" s="121"/>
      <c r="H275" s="109">
        <f t="shared" si="15"/>
        <v>0</v>
      </c>
    </row>
    <row r="276" spans="1:8" ht="17.25" customHeight="1" x14ac:dyDescent="0.2">
      <c r="A276" s="14">
        <v>1719</v>
      </c>
      <c r="B276" s="74" t="s">
        <v>663</v>
      </c>
      <c r="C276" s="78"/>
      <c r="D276" s="86"/>
      <c r="E276" s="86"/>
      <c r="F276" s="78"/>
      <c r="G276" s="122">
        <f>'17'!C86</f>
        <v>0</v>
      </c>
      <c r="H276" s="120"/>
    </row>
    <row r="277" spans="1:8" ht="17.25" customHeight="1" thickBot="1" x14ac:dyDescent="0.25">
      <c r="A277" s="21"/>
      <c r="B277" s="22" t="s">
        <v>23</v>
      </c>
      <c r="C277" s="23"/>
      <c r="D277" s="23">
        <f>'17'!C75</f>
        <v>0</v>
      </c>
      <c r="E277" s="23">
        <f>E275</f>
        <v>0</v>
      </c>
      <c r="F277" s="24"/>
      <c r="G277" s="116">
        <f>G276</f>
        <v>0</v>
      </c>
      <c r="H277" s="111">
        <f t="shared" si="15"/>
        <v>0</v>
      </c>
    </row>
    <row r="278" spans="1:8" ht="9" customHeight="1" thickBot="1" x14ac:dyDescent="0.25">
      <c r="A278" s="141"/>
      <c r="B278" s="141"/>
      <c r="C278" s="141"/>
      <c r="D278" s="141"/>
      <c r="E278" s="141"/>
      <c r="F278" s="141"/>
      <c r="G278" s="6"/>
      <c r="H278" s="27"/>
    </row>
    <row r="279" spans="1:8" ht="22.15" customHeight="1" thickBot="1" x14ac:dyDescent="0.25">
      <c r="A279" s="129">
        <v>18</v>
      </c>
      <c r="B279" s="146" t="s">
        <v>196</v>
      </c>
      <c r="C279" s="147"/>
      <c r="D279" s="147"/>
      <c r="E279" s="147"/>
      <c r="F279" s="147"/>
      <c r="G279" s="148"/>
      <c r="H279" s="119"/>
    </row>
    <row r="280" spans="1:8" ht="17.25" customHeight="1" x14ac:dyDescent="0.2">
      <c r="A280" s="126">
        <v>1801</v>
      </c>
      <c r="B280" s="88" t="s">
        <v>197</v>
      </c>
      <c r="C280" s="76"/>
      <c r="D280" s="76">
        <f>'18'!C9</f>
        <v>0</v>
      </c>
      <c r="E280" s="76"/>
      <c r="F280" s="127"/>
      <c r="G280" s="131"/>
      <c r="H280" s="109">
        <f t="shared" ref="H280:H291" si="16">SUM(D280:F280)</f>
        <v>0</v>
      </c>
    </row>
    <row r="281" spans="1:8" ht="17.25" customHeight="1" x14ac:dyDescent="0.2">
      <c r="A281" s="14">
        <v>1802</v>
      </c>
      <c r="B281" s="15" t="s">
        <v>198</v>
      </c>
      <c r="C281" s="16"/>
      <c r="D281" s="16">
        <f>'18'!C13</f>
        <v>0</v>
      </c>
      <c r="E281" s="16"/>
      <c r="F281" s="17"/>
      <c r="G281" s="121"/>
      <c r="H281" s="109">
        <f t="shared" si="16"/>
        <v>0</v>
      </c>
    </row>
    <row r="282" spans="1:8" ht="17.25" customHeight="1" x14ac:dyDescent="0.2">
      <c r="A282" s="14">
        <v>1803</v>
      </c>
      <c r="B282" s="15" t="s">
        <v>199</v>
      </c>
      <c r="C282" s="16"/>
      <c r="D282" s="16">
        <f>'18'!C17</f>
        <v>0</v>
      </c>
      <c r="E282" s="16"/>
      <c r="F282" s="17"/>
      <c r="G282" s="121"/>
      <c r="H282" s="109">
        <f t="shared" si="16"/>
        <v>0</v>
      </c>
    </row>
    <row r="283" spans="1:8" ht="17.25" customHeight="1" x14ac:dyDescent="0.2">
      <c r="A283" s="14">
        <v>1804</v>
      </c>
      <c r="B283" s="15" t="s">
        <v>200</v>
      </c>
      <c r="C283" s="16"/>
      <c r="D283" s="16">
        <f>'18'!C21</f>
        <v>0</v>
      </c>
      <c r="E283" s="16"/>
      <c r="F283" s="17"/>
      <c r="G283" s="121"/>
      <c r="H283" s="109">
        <f t="shared" si="16"/>
        <v>0</v>
      </c>
    </row>
    <row r="284" spans="1:8" ht="17.25" customHeight="1" x14ac:dyDescent="0.2">
      <c r="A284" s="14">
        <v>1805</v>
      </c>
      <c r="B284" s="15" t="s">
        <v>160</v>
      </c>
      <c r="C284" s="16"/>
      <c r="D284" s="16">
        <f>'18'!C25</f>
        <v>0</v>
      </c>
      <c r="E284" s="16"/>
      <c r="F284" s="17"/>
      <c r="G284" s="121"/>
      <c r="H284" s="109">
        <f t="shared" si="16"/>
        <v>0</v>
      </c>
    </row>
    <row r="285" spans="1:8" ht="17.25" customHeight="1" x14ac:dyDescent="0.2">
      <c r="A285" s="14">
        <v>1806</v>
      </c>
      <c r="B285" s="15" t="s">
        <v>201</v>
      </c>
      <c r="C285" s="16"/>
      <c r="D285" s="16">
        <f>'18'!C29</f>
        <v>0</v>
      </c>
      <c r="E285" s="16"/>
      <c r="F285" s="17"/>
      <c r="G285" s="121"/>
      <c r="H285" s="109">
        <f t="shared" si="16"/>
        <v>0</v>
      </c>
    </row>
    <row r="286" spans="1:8" ht="17.25" customHeight="1" x14ac:dyDescent="0.2">
      <c r="A286" s="14">
        <v>1807</v>
      </c>
      <c r="B286" s="15" t="s">
        <v>130</v>
      </c>
      <c r="C286" s="16"/>
      <c r="D286" s="16">
        <f>'18'!C33</f>
        <v>0</v>
      </c>
      <c r="E286" s="16"/>
      <c r="F286" s="17"/>
      <c r="G286" s="121"/>
      <c r="H286" s="109">
        <f t="shared" si="16"/>
        <v>0</v>
      </c>
    </row>
    <row r="287" spans="1:8" ht="17.25" customHeight="1" x14ac:dyDescent="0.2">
      <c r="A287" s="14">
        <v>1808</v>
      </c>
      <c r="B287" s="15" t="s">
        <v>202</v>
      </c>
      <c r="C287" s="16"/>
      <c r="D287" s="16">
        <f>'18'!C37</f>
        <v>0</v>
      </c>
      <c r="E287" s="16"/>
      <c r="F287" s="17"/>
      <c r="G287" s="121"/>
      <c r="H287" s="109">
        <f t="shared" si="16"/>
        <v>0</v>
      </c>
    </row>
    <row r="288" spans="1:8" ht="17.25" customHeight="1" x14ac:dyDescent="0.2">
      <c r="A288" s="14">
        <v>1809</v>
      </c>
      <c r="B288" s="15" t="s">
        <v>22</v>
      </c>
      <c r="C288" s="16"/>
      <c r="D288" s="16">
        <f>'18'!C41</f>
        <v>0</v>
      </c>
      <c r="E288" s="16"/>
      <c r="F288" s="17"/>
      <c r="G288" s="121"/>
      <c r="H288" s="109">
        <f t="shared" si="16"/>
        <v>0</v>
      </c>
    </row>
    <row r="289" spans="1:8" ht="17.25" customHeight="1" x14ac:dyDescent="0.2">
      <c r="A289" s="14">
        <v>1810</v>
      </c>
      <c r="B289" s="15" t="s">
        <v>656</v>
      </c>
      <c r="C289" s="17"/>
      <c r="D289" s="16"/>
      <c r="E289" s="16">
        <f>'18'!C47</f>
        <v>0</v>
      </c>
      <c r="F289" s="17"/>
      <c r="G289" s="121"/>
      <c r="H289" s="109">
        <f t="shared" si="16"/>
        <v>0</v>
      </c>
    </row>
    <row r="290" spans="1:8" ht="17.25" customHeight="1" x14ac:dyDescent="0.2">
      <c r="A290" s="14">
        <v>1811</v>
      </c>
      <c r="B290" s="74" t="s">
        <v>663</v>
      </c>
      <c r="C290" s="78"/>
      <c r="D290" s="86"/>
      <c r="E290" s="86"/>
      <c r="F290" s="78"/>
      <c r="G290" s="122">
        <f>'18'!C54</f>
        <v>0</v>
      </c>
      <c r="H290" s="120"/>
    </row>
    <row r="291" spans="1:8" ht="17.25" customHeight="1" thickBot="1" x14ac:dyDescent="0.25">
      <c r="A291" s="21"/>
      <c r="B291" s="22" t="s">
        <v>23</v>
      </c>
      <c r="C291" s="23"/>
      <c r="D291" s="23">
        <f>'18'!C43</f>
        <v>0</v>
      </c>
      <c r="E291" s="23">
        <f>E289</f>
        <v>0</v>
      </c>
      <c r="F291" s="24"/>
      <c r="G291" s="116">
        <f>G290</f>
        <v>0</v>
      </c>
      <c r="H291" s="111">
        <f t="shared" si="16"/>
        <v>0</v>
      </c>
    </row>
    <row r="292" spans="1:8" ht="9.1999999999999993" customHeight="1" thickBot="1" x14ac:dyDescent="0.25">
      <c r="A292" s="141"/>
      <c r="B292" s="141"/>
      <c r="C292" s="141"/>
      <c r="D292" s="141"/>
      <c r="E292" s="141"/>
      <c r="F292" s="141"/>
      <c r="G292" s="6"/>
      <c r="H292" s="27"/>
    </row>
    <row r="293" spans="1:8" ht="22.15" customHeight="1" thickBot="1" x14ac:dyDescent="0.25">
      <c r="A293" s="129">
        <v>19</v>
      </c>
      <c r="B293" s="146" t="s">
        <v>203</v>
      </c>
      <c r="C293" s="147"/>
      <c r="D293" s="147"/>
      <c r="E293" s="147"/>
      <c r="F293" s="147"/>
      <c r="G293" s="148"/>
      <c r="H293" s="119"/>
    </row>
    <row r="294" spans="1:8" ht="17.25" customHeight="1" x14ac:dyDescent="0.2">
      <c r="A294" s="126">
        <v>1901</v>
      </c>
      <c r="B294" s="88" t="s">
        <v>204</v>
      </c>
      <c r="C294" s="76"/>
      <c r="D294" s="76">
        <f>'19'!C9</f>
        <v>0</v>
      </c>
      <c r="E294" s="76"/>
      <c r="F294" s="127"/>
      <c r="G294" s="131"/>
      <c r="H294" s="109">
        <f t="shared" ref="H294:H309" si="17">SUM(D294:F294)</f>
        <v>0</v>
      </c>
    </row>
    <row r="295" spans="1:8" ht="17.25" customHeight="1" x14ac:dyDescent="0.2">
      <c r="A295" s="14">
        <v>1902</v>
      </c>
      <c r="B295" s="15" t="s">
        <v>96</v>
      </c>
      <c r="C295" s="16"/>
      <c r="D295" s="16">
        <f>'19'!C13</f>
        <v>0</v>
      </c>
      <c r="E295" s="16"/>
      <c r="F295" s="17"/>
      <c r="G295" s="121"/>
      <c r="H295" s="109">
        <f t="shared" si="17"/>
        <v>0</v>
      </c>
    </row>
    <row r="296" spans="1:8" ht="17.25" customHeight="1" x14ac:dyDescent="0.2">
      <c r="A296" s="14">
        <v>1903</v>
      </c>
      <c r="B296" s="15" t="s">
        <v>205</v>
      </c>
      <c r="C296" s="16"/>
      <c r="D296" s="16">
        <f>'19'!C17</f>
        <v>0</v>
      </c>
      <c r="E296" s="16"/>
      <c r="F296" s="17"/>
      <c r="G296" s="121"/>
      <c r="H296" s="109">
        <f t="shared" si="17"/>
        <v>0</v>
      </c>
    </row>
    <row r="297" spans="1:8" ht="17.25" customHeight="1" x14ac:dyDescent="0.2">
      <c r="A297" s="14">
        <v>1904</v>
      </c>
      <c r="B297" s="15" t="s">
        <v>206</v>
      </c>
      <c r="C297" s="16"/>
      <c r="D297" s="16">
        <f>'19'!C21</f>
        <v>0</v>
      </c>
      <c r="E297" s="16"/>
      <c r="F297" s="17"/>
      <c r="G297" s="121"/>
      <c r="H297" s="109">
        <f t="shared" si="17"/>
        <v>0</v>
      </c>
    </row>
    <row r="298" spans="1:8" ht="17.25" customHeight="1" x14ac:dyDescent="0.2">
      <c r="A298" s="14">
        <v>1905</v>
      </c>
      <c r="B298" s="15" t="s">
        <v>207</v>
      </c>
      <c r="C298" s="16"/>
      <c r="D298" s="16">
        <f>'19'!C25</f>
        <v>0</v>
      </c>
      <c r="E298" s="16"/>
      <c r="F298" s="17"/>
      <c r="G298" s="121"/>
      <c r="H298" s="109">
        <f t="shared" si="17"/>
        <v>0</v>
      </c>
    </row>
    <row r="299" spans="1:8" ht="17.25" customHeight="1" x14ac:dyDescent="0.2">
      <c r="A299" s="14">
        <v>1906</v>
      </c>
      <c r="B299" s="15" t="s">
        <v>160</v>
      </c>
      <c r="C299" s="16"/>
      <c r="D299" s="16">
        <f>'19'!C29</f>
        <v>0</v>
      </c>
      <c r="E299" s="16"/>
      <c r="F299" s="17"/>
      <c r="G299" s="121"/>
      <c r="H299" s="109">
        <f t="shared" si="17"/>
        <v>0</v>
      </c>
    </row>
    <row r="300" spans="1:8" ht="17.25" customHeight="1" x14ac:dyDescent="0.2">
      <c r="A300" s="14">
        <v>1907</v>
      </c>
      <c r="B300" s="15" t="s">
        <v>208</v>
      </c>
      <c r="C300" s="16"/>
      <c r="D300" s="16">
        <f>'19'!C33</f>
        <v>0</v>
      </c>
      <c r="E300" s="16"/>
      <c r="F300" s="17"/>
      <c r="G300" s="121"/>
      <c r="H300" s="109">
        <f t="shared" si="17"/>
        <v>0</v>
      </c>
    </row>
    <row r="301" spans="1:8" ht="17.25" customHeight="1" x14ac:dyDescent="0.2">
      <c r="A301" s="14">
        <v>1908</v>
      </c>
      <c r="B301" s="15" t="s">
        <v>209</v>
      </c>
      <c r="C301" s="16"/>
      <c r="D301" s="16">
        <f>'19'!C37</f>
        <v>0</v>
      </c>
      <c r="E301" s="16"/>
      <c r="F301" s="17"/>
      <c r="G301" s="121"/>
      <c r="H301" s="109">
        <f t="shared" si="17"/>
        <v>0</v>
      </c>
    </row>
    <row r="302" spans="1:8" ht="17.25" customHeight="1" x14ac:dyDescent="0.2">
      <c r="A302" s="14">
        <v>1909</v>
      </c>
      <c r="B302" s="15" t="s">
        <v>210</v>
      </c>
      <c r="C302" s="16"/>
      <c r="D302" s="16">
        <f>'19'!C41</f>
        <v>0</v>
      </c>
      <c r="E302" s="16"/>
      <c r="F302" s="17"/>
      <c r="G302" s="121"/>
      <c r="H302" s="109">
        <f t="shared" si="17"/>
        <v>0</v>
      </c>
    </row>
    <row r="303" spans="1:8" ht="17.25" customHeight="1" x14ac:dyDescent="0.2">
      <c r="A303" s="14">
        <v>1910</v>
      </c>
      <c r="B303" s="15" t="s">
        <v>211</v>
      </c>
      <c r="C303" s="16"/>
      <c r="D303" s="16">
        <f>'19'!C45</f>
        <v>0</v>
      </c>
      <c r="E303" s="16"/>
      <c r="F303" s="17"/>
      <c r="G303" s="121"/>
      <c r="H303" s="109">
        <f t="shared" si="17"/>
        <v>0</v>
      </c>
    </row>
    <row r="304" spans="1:8" ht="17.25" customHeight="1" x14ac:dyDescent="0.2">
      <c r="A304" s="14">
        <v>1911</v>
      </c>
      <c r="B304" s="15" t="s">
        <v>212</v>
      </c>
      <c r="C304" s="16"/>
      <c r="D304" s="16">
        <f>'19'!C49</f>
        <v>0</v>
      </c>
      <c r="E304" s="16"/>
      <c r="F304" s="17"/>
      <c r="G304" s="121"/>
      <c r="H304" s="109">
        <f t="shared" si="17"/>
        <v>0</v>
      </c>
    </row>
    <row r="305" spans="1:8" ht="17.25" customHeight="1" x14ac:dyDescent="0.2">
      <c r="A305" s="14">
        <v>1912</v>
      </c>
      <c r="B305" s="15" t="s">
        <v>130</v>
      </c>
      <c r="C305" s="16"/>
      <c r="D305" s="16">
        <f>'19'!C53</f>
        <v>0</v>
      </c>
      <c r="E305" s="16"/>
      <c r="F305" s="17"/>
      <c r="G305" s="121"/>
      <c r="H305" s="109">
        <f t="shared" si="17"/>
        <v>0</v>
      </c>
    </row>
    <row r="306" spans="1:8" ht="17.25" customHeight="1" x14ac:dyDescent="0.2">
      <c r="A306" s="14">
        <v>1913</v>
      </c>
      <c r="B306" s="15" t="s">
        <v>22</v>
      </c>
      <c r="C306" s="16"/>
      <c r="D306" s="16">
        <f>'19'!C57</f>
        <v>0</v>
      </c>
      <c r="E306" s="16"/>
      <c r="F306" s="17"/>
      <c r="G306" s="121"/>
      <c r="H306" s="109">
        <f t="shared" si="17"/>
        <v>0</v>
      </c>
    </row>
    <row r="307" spans="1:8" ht="17.25" customHeight="1" x14ac:dyDescent="0.2">
      <c r="A307" s="14">
        <v>1914</v>
      </c>
      <c r="B307" s="15" t="s">
        <v>656</v>
      </c>
      <c r="C307" s="17"/>
      <c r="D307" s="16"/>
      <c r="E307" s="16">
        <f>'19'!C63</f>
        <v>0</v>
      </c>
      <c r="F307" s="17"/>
      <c r="G307" s="121"/>
      <c r="H307" s="109">
        <f t="shared" si="17"/>
        <v>0</v>
      </c>
    </row>
    <row r="308" spans="1:8" ht="17.25" customHeight="1" x14ac:dyDescent="0.2">
      <c r="A308" s="14">
        <v>1915</v>
      </c>
      <c r="B308" s="74" t="s">
        <v>663</v>
      </c>
      <c r="C308" s="78"/>
      <c r="D308" s="86"/>
      <c r="E308" s="86"/>
      <c r="F308" s="78"/>
      <c r="G308" s="122">
        <f>'19'!C70</f>
        <v>0</v>
      </c>
      <c r="H308" s="120"/>
    </row>
    <row r="309" spans="1:8" ht="17.25" customHeight="1" thickBot="1" x14ac:dyDescent="0.25">
      <c r="A309" s="21"/>
      <c r="B309" s="22" t="s">
        <v>23</v>
      </c>
      <c r="C309" s="23"/>
      <c r="D309" s="23">
        <f>'19'!C59</f>
        <v>0</v>
      </c>
      <c r="E309" s="23">
        <f>E307</f>
        <v>0</v>
      </c>
      <c r="F309" s="24"/>
      <c r="G309" s="116">
        <f>G308</f>
        <v>0</v>
      </c>
      <c r="H309" s="111">
        <f t="shared" si="17"/>
        <v>0</v>
      </c>
    </row>
    <row r="310" spans="1:8" ht="9" customHeight="1" thickBot="1" x14ac:dyDescent="0.25">
      <c r="A310" s="141"/>
      <c r="B310" s="141"/>
      <c r="C310" s="141"/>
      <c r="D310" s="141"/>
      <c r="E310" s="141"/>
      <c r="F310" s="141"/>
      <c r="G310" s="6"/>
      <c r="H310" s="27"/>
    </row>
    <row r="311" spans="1:8" ht="22.15" customHeight="1" thickBot="1" x14ac:dyDescent="0.25">
      <c r="A311" s="129">
        <v>20</v>
      </c>
      <c r="B311" s="146" t="s">
        <v>213</v>
      </c>
      <c r="C311" s="147"/>
      <c r="D311" s="147"/>
      <c r="E311" s="147"/>
      <c r="F311" s="147"/>
      <c r="G311" s="148"/>
      <c r="H311" s="119"/>
    </row>
    <row r="312" spans="1:8" ht="17.25" customHeight="1" x14ac:dyDescent="0.2">
      <c r="A312" s="126">
        <v>2001</v>
      </c>
      <c r="B312" s="88" t="s">
        <v>214</v>
      </c>
      <c r="C312" s="76"/>
      <c r="D312" s="76">
        <f>'20'!C9</f>
        <v>0</v>
      </c>
      <c r="E312" s="76"/>
      <c r="F312" s="127"/>
      <c r="G312" s="131"/>
      <c r="H312" s="109">
        <f t="shared" ref="H312:H323" si="18">SUM(D312:F312)</f>
        <v>0</v>
      </c>
    </row>
    <row r="313" spans="1:8" ht="17.25" customHeight="1" x14ac:dyDescent="0.2">
      <c r="A313" s="14">
        <v>2002</v>
      </c>
      <c r="B313" s="15" t="s">
        <v>206</v>
      </c>
      <c r="C313" s="16"/>
      <c r="D313" s="16">
        <f>'20'!C13</f>
        <v>0</v>
      </c>
      <c r="E313" s="16"/>
      <c r="F313" s="17"/>
      <c r="G313" s="121"/>
      <c r="H313" s="109">
        <f t="shared" si="18"/>
        <v>0</v>
      </c>
    </row>
    <row r="314" spans="1:8" ht="17.25" customHeight="1" x14ac:dyDescent="0.2">
      <c r="A314" s="14">
        <v>2003</v>
      </c>
      <c r="B314" s="15" t="s">
        <v>215</v>
      </c>
      <c r="C314" s="16"/>
      <c r="D314" s="16">
        <f>'20'!C17</f>
        <v>0</v>
      </c>
      <c r="E314" s="16"/>
      <c r="F314" s="17"/>
      <c r="G314" s="121"/>
      <c r="H314" s="109">
        <f t="shared" si="18"/>
        <v>0</v>
      </c>
    </row>
    <row r="315" spans="1:8" ht="17.25" customHeight="1" x14ac:dyDescent="0.2">
      <c r="A315" s="14">
        <v>2004</v>
      </c>
      <c r="B315" s="15" t="s">
        <v>160</v>
      </c>
      <c r="C315" s="16"/>
      <c r="D315" s="16">
        <f>'20'!C21</f>
        <v>0</v>
      </c>
      <c r="E315" s="16"/>
      <c r="F315" s="17"/>
      <c r="G315" s="121"/>
      <c r="H315" s="109">
        <f t="shared" si="18"/>
        <v>0</v>
      </c>
    </row>
    <row r="316" spans="1:8" ht="17.25" customHeight="1" x14ac:dyDescent="0.2">
      <c r="A316" s="14">
        <v>2005</v>
      </c>
      <c r="B316" s="15" t="s">
        <v>117</v>
      </c>
      <c r="C316" s="16"/>
      <c r="D316" s="16">
        <f>'20'!C25</f>
        <v>0</v>
      </c>
      <c r="E316" s="16"/>
      <c r="F316" s="17"/>
      <c r="G316" s="121"/>
      <c r="H316" s="109">
        <f t="shared" si="18"/>
        <v>0</v>
      </c>
    </row>
    <row r="317" spans="1:8" ht="17.25" customHeight="1" x14ac:dyDescent="0.2">
      <c r="A317" s="14">
        <v>2006</v>
      </c>
      <c r="B317" s="15" t="s">
        <v>216</v>
      </c>
      <c r="C317" s="16"/>
      <c r="D317" s="16">
        <f>'20'!C29</f>
        <v>0</v>
      </c>
      <c r="E317" s="16"/>
      <c r="F317" s="17"/>
      <c r="G317" s="121"/>
      <c r="H317" s="109">
        <f t="shared" si="18"/>
        <v>0</v>
      </c>
    </row>
    <row r="318" spans="1:8" ht="17.25" customHeight="1" x14ac:dyDescent="0.2">
      <c r="A318" s="14">
        <v>2007</v>
      </c>
      <c r="B318" s="26" t="s">
        <v>217</v>
      </c>
      <c r="C318" s="16"/>
      <c r="D318" s="16">
        <f>'20'!C33</f>
        <v>0</v>
      </c>
      <c r="E318" s="16"/>
      <c r="F318" s="17"/>
      <c r="G318" s="121"/>
      <c r="H318" s="109">
        <f t="shared" si="18"/>
        <v>0</v>
      </c>
    </row>
    <row r="319" spans="1:8" ht="17.25" customHeight="1" x14ac:dyDescent="0.2">
      <c r="A319" s="14">
        <v>2008</v>
      </c>
      <c r="B319" s="15" t="s">
        <v>218</v>
      </c>
      <c r="C319" s="16"/>
      <c r="D319" s="16">
        <f>'20'!C37</f>
        <v>0</v>
      </c>
      <c r="E319" s="16"/>
      <c r="F319" s="17"/>
      <c r="G319" s="121"/>
      <c r="H319" s="109">
        <f t="shared" si="18"/>
        <v>0</v>
      </c>
    </row>
    <row r="320" spans="1:8" ht="17.25" customHeight="1" x14ac:dyDescent="0.2">
      <c r="A320" s="14">
        <v>2009</v>
      </c>
      <c r="B320" s="15" t="s">
        <v>22</v>
      </c>
      <c r="C320" s="16"/>
      <c r="D320" s="16">
        <f>'20'!C41</f>
        <v>0</v>
      </c>
      <c r="E320" s="16"/>
      <c r="F320" s="17"/>
      <c r="G320" s="121"/>
      <c r="H320" s="109">
        <f t="shared" si="18"/>
        <v>0</v>
      </c>
    </row>
    <row r="321" spans="1:8" ht="17.25" customHeight="1" x14ac:dyDescent="0.2">
      <c r="A321" s="14">
        <v>2010</v>
      </c>
      <c r="B321" s="15" t="s">
        <v>656</v>
      </c>
      <c r="C321" s="17"/>
      <c r="D321" s="16"/>
      <c r="E321" s="16">
        <f>'20'!C47</f>
        <v>0</v>
      </c>
      <c r="F321" s="17"/>
      <c r="G321" s="121"/>
      <c r="H321" s="109">
        <f t="shared" si="18"/>
        <v>0</v>
      </c>
    </row>
    <row r="322" spans="1:8" ht="17.25" customHeight="1" x14ac:dyDescent="0.2">
      <c r="A322" s="14">
        <v>2011</v>
      </c>
      <c r="B322" s="74" t="s">
        <v>663</v>
      </c>
      <c r="C322" s="78"/>
      <c r="D322" s="86"/>
      <c r="E322" s="86"/>
      <c r="F322" s="78"/>
      <c r="G322" s="122">
        <f>'20'!C54</f>
        <v>0</v>
      </c>
      <c r="H322" s="120"/>
    </row>
    <row r="323" spans="1:8" ht="17.25" customHeight="1" thickBot="1" x14ac:dyDescent="0.25">
      <c r="A323" s="21"/>
      <c r="B323" s="22" t="s">
        <v>23</v>
      </c>
      <c r="C323" s="23"/>
      <c r="D323" s="23">
        <f>'20'!C43</f>
        <v>0</v>
      </c>
      <c r="E323" s="23">
        <f>E321</f>
        <v>0</v>
      </c>
      <c r="F323" s="24"/>
      <c r="G323" s="116">
        <f>G322</f>
        <v>0</v>
      </c>
      <c r="H323" s="111">
        <f t="shared" si="18"/>
        <v>0</v>
      </c>
    </row>
    <row r="324" spans="1:8" ht="9" customHeight="1" thickBot="1" x14ac:dyDescent="0.25">
      <c r="A324" s="141"/>
      <c r="B324" s="141"/>
      <c r="C324" s="141"/>
      <c r="D324" s="141"/>
      <c r="E324" s="141"/>
      <c r="F324" s="141"/>
      <c r="G324" s="6"/>
      <c r="H324" s="27"/>
    </row>
    <row r="325" spans="1:8" ht="22.15" customHeight="1" thickBot="1" x14ac:dyDescent="0.25">
      <c r="A325" s="129">
        <v>21</v>
      </c>
      <c r="B325" s="146" t="s">
        <v>219</v>
      </c>
      <c r="C325" s="147"/>
      <c r="D325" s="147"/>
      <c r="E325" s="147"/>
      <c r="F325" s="147"/>
      <c r="G325" s="148"/>
      <c r="H325" s="119"/>
    </row>
    <row r="326" spans="1:8" ht="17.25" customHeight="1" x14ac:dyDescent="0.2">
      <c r="A326" s="126">
        <v>2101</v>
      </c>
      <c r="B326" s="88" t="s">
        <v>220</v>
      </c>
      <c r="C326" s="76"/>
      <c r="D326" s="76">
        <f>'21'!C9</f>
        <v>0</v>
      </c>
      <c r="E326" s="76"/>
      <c r="F326" s="127"/>
      <c r="G326" s="131"/>
      <c r="H326" s="109">
        <f t="shared" ref="H326:H348" si="19">SUM(D326:F326)</f>
        <v>0</v>
      </c>
    </row>
    <row r="327" spans="1:8" ht="17.25" customHeight="1" x14ac:dyDescent="0.2">
      <c r="A327" s="14">
        <v>2102</v>
      </c>
      <c r="B327" s="15" t="s">
        <v>221</v>
      </c>
      <c r="C327" s="16"/>
      <c r="D327" s="16">
        <f>'21'!C13</f>
        <v>0</v>
      </c>
      <c r="E327" s="16"/>
      <c r="F327" s="17"/>
      <c r="G327" s="121"/>
      <c r="H327" s="109">
        <f t="shared" si="19"/>
        <v>0</v>
      </c>
    </row>
    <row r="328" spans="1:8" ht="17.25" customHeight="1" x14ac:dyDescent="0.2">
      <c r="A328" s="14">
        <v>2103</v>
      </c>
      <c r="B328" s="15" t="s">
        <v>222</v>
      </c>
      <c r="C328" s="16"/>
      <c r="D328" s="16">
        <f>'21'!C17</f>
        <v>0</v>
      </c>
      <c r="E328" s="16"/>
      <c r="F328" s="17"/>
      <c r="G328" s="121"/>
      <c r="H328" s="109">
        <f t="shared" si="19"/>
        <v>0</v>
      </c>
    </row>
    <row r="329" spans="1:8" ht="17.25" customHeight="1" x14ac:dyDescent="0.2">
      <c r="A329" s="14">
        <v>2104</v>
      </c>
      <c r="B329" s="26" t="s">
        <v>223</v>
      </c>
      <c r="C329" s="16"/>
      <c r="D329" s="16">
        <f>'21'!C21</f>
        <v>0</v>
      </c>
      <c r="E329" s="16"/>
      <c r="F329" s="17"/>
      <c r="G329" s="121"/>
      <c r="H329" s="109">
        <f t="shared" si="19"/>
        <v>0</v>
      </c>
    </row>
    <row r="330" spans="1:8" ht="17.25" customHeight="1" x14ac:dyDescent="0.2">
      <c r="A330" s="14">
        <v>2105</v>
      </c>
      <c r="B330" s="15" t="s">
        <v>224</v>
      </c>
      <c r="C330" s="16"/>
      <c r="D330" s="16">
        <f>'21'!C25</f>
        <v>0</v>
      </c>
      <c r="E330" s="16"/>
      <c r="F330" s="17"/>
      <c r="G330" s="121"/>
      <c r="H330" s="109">
        <f t="shared" si="19"/>
        <v>0</v>
      </c>
    </row>
    <row r="331" spans="1:8" ht="17.25" customHeight="1" x14ac:dyDescent="0.2">
      <c r="A331" s="14">
        <v>2106</v>
      </c>
      <c r="B331" s="15" t="s">
        <v>225</v>
      </c>
      <c r="C331" s="16"/>
      <c r="D331" s="16">
        <f>'21'!C29</f>
        <v>0</v>
      </c>
      <c r="E331" s="16"/>
      <c r="F331" s="17"/>
      <c r="G331" s="121"/>
      <c r="H331" s="109">
        <f t="shared" si="19"/>
        <v>0</v>
      </c>
    </row>
    <row r="332" spans="1:8" ht="17.25" customHeight="1" x14ac:dyDescent="0.2">
      <c r="A332" s="14">
        <v>2107</v>
      </c>
      <c r="B332" s="15" t="s">
        <v>226</v>
      </c>
      <c r="C332" s="16"/>
      <c r="D332" s="16">
        <f>'21'!C33</f>
        <v>0</v>
      </c>
      <c r="E332" s="16"/>
      <c r="F332" s="17"/>
      <c r="G332" s="121"/>
      <c r="H332" s="109">
        <f t="shared" si="19"/>
        <v>0</v>
      </c>
    </row>
    <row r="333" spans="1:8" ht="17.25" customHeight="1" x14ac:dyDescent="0.2">
      <c r="A333" s="14">
        <v>2108</v>
      </c>
      <c r="B333" s="15" t="s">
        <v>117</v>
      </c>
      <c r="C333" s="16"/>
      <c r="D333" s="16">
        <f>'21'!C37</f>
        <v>0</v>
      </c>
      <c r="E333" s="16"/>
      <c r="F333" s="17"/>
      <c r="G333" s="121"/>
      <c r="H333" s="109">
        <f t="shared" si="19"/>
        <v>0</v>
      </c>
    </row>
    <row r="334" spans="1:8" ht="17.25" customHeight="1" x14ac:dyDescent="0.2">
      <c r="A334" s="14">
        <v>2109</v>
      </c>
      <c r="B334" s="15" t="s">
        <v>227</v>
      </c>
      <c r="C334" s="16"/>
      <c r="D334" s="16">
        <f>'21'!C41</f>
        <v>0</v>
      </c>
      <c r="E334" s="16"/>
      <c r="F334" s="17"/>
      <c r="G334" s="121"/>
      <c r="H334" s="109">
        <f t="shared" si="19"/>
        <v>0</v>
      </c>
    </row>
    <row r="335" spans="1:8" ht="17.25" customHeight="1" x14ac:dyDescent="0.2">
      <c r="A335" s="14">
        <v>2110</v>
      </c>
      <c r="B335" s="15" t="s">
        <v>228</v>
      </c>
      <c r="C335" s="16"/>
      <c r="D335" s="16">
        <f>'21'!C45</f>
        <v>0</v>
      </c>
      <c r="E335" s="16"/>
      <c r="F335" s="17"/>
      <c r="G335" s="121"/>
      <c r="H335" s="109">
        <f t="shared" si="19"/>
        <v>0</v>
      </c>
    </row>
    <row r="336" spans="1:8" ht="17.25" customHeight="1" x14ac:dyDescent="0.2">
      <c r="A336" s="14">
        <v>2111</v>
      </c>
      <c r="B336" s="15" t="s">
        <v>229</v>
      </c>
      <c r="C336" s="16"/>
      <c r="D336" s="16">
        <f>'21'!C49</f>
        <v>0</v>
      </c>
      <c r="E336" s="16"/>
      <c r="F336" s="17"/>
      <c r="G336" s="121"/>
      <c r="H336" s="109">
        <f t="shared" si="19"/>
        <v>0</v>
      </c>
    </row>
    <row r="337" spans="1:8" ht="17.25" customHeight="1" x14ac:dyDescent="0.2">
      <c r="A337" s="14">
        <v>2112</v>
      </c>
      <c r="B337" s="15" t="s">
        <v>230</v>
      </c>
      <c r="C337" s="16"/>
      <c r="D337" s="16">
        <f>'21'!C53</f>
        <v>0</v>
      </c>
      <c r="E337" s="16"/>
      <c r="F337" s="17"/>
      <c r="G337" s="121"/>
      <c r="H337" s="109">
        <f t="shared" si="19"/>
        <v>0</v>
      </c>
    </row>
    <row r="338" spans="1:8" ht="17.25" customHeight="1" x14ac:dyDescent="0.2">
      <c r="A338" s="14">
        <v>2113</v>
      </c>
      <c r="B338" s="15" t="s">
        <v>231</v>
      </c>
      <c r="C338" s="16"/>
      <c r="D338" s="16">
        <f>'21'!C57</f>
        <v>0</v>
      </c>
      <c r="E338" s="16"/>
      <c r="F338" s="17"/>
      <c r="G338" s="121"/>
      <c r="H338" s="109">
        <f t="shared" si="19"/>
        <v>0</v>
      </c>
    </row>
    <row r="339" spans="1:8" ht="17.25" customHeight="1" x14ac:dyDescent="0.2">
      <c r="A339" s="14">
        <v>2114</v>
      </c>
      <c r="B339" s="15" t="s">
        <v>232</v>
      </c>
      <c r="C339" s="16"/>
      <c r="D339" s="16">
        <f>'21'!C61</f>
        <v>0</v>
      </c>
      <c r="E339" s="16"/>
      <c r="F339" s="17"/>
      <c r="G339" s="121"/>
      <c r="H339" s="109">
        <f t="shared" si="19"/>
        <v>0</v>
      </c>
    </row>
    <row r="340" spans="1:8" ht="17.25" customHeight="1" x14ac:dyDescent="0.2">
      <c r="A340" s="14">
        <v>2115</v>
      </c>
      <c r="B340" s="15" t="s">
        <v>233</v>
      </c>
      <c r="C340" s="16"/>
      <c r="D340" s="16">
        <f>'21'!C65</f>
        <v>0</v>
      </c>
      <c r="E340" s="16"/>
      <c r="F340" s="17"/>
      <c r="G340" s="121"/>
      <c r="H340" s="109">
        <f t="shared" si="19"/>
        <v>0</v>
      </c>
    </row>
    <row r="341" spans="1:8" ht="17.25" customHeight="1" x14ac:dyDescent="0.2">
      <c r="A341" s="14">
        <v>2116</v>
      </c>
      <c r="B341" s="15" t="s">
        <v>234</v>
      </c>
      <c r="C341" s="16"/>
      <c r="D341" s="16">
        <f>'21'!C69</f>
        <v>0</v>
      </c>
      <c r="E341" s="16"/>
      <c r="F341" s="17"/>
      <c r="G341" s="121"/>
      <c r="H341" s="109">
        <f t="shared" si="19"/>
        <v>0</v>
      </c>
    </row>
    <row r="342" spans="1:8" ht="17.25" customHeight="1" x14ac:dyDescent="0.2">
      <c r="A342" s="14">
        <v>2117</v>
      </c>
      <c r="B342" s="15" t="s">
        <v>235</v>
      </c>
      <c r="C342" s="16"/>
      <c r="D342" s="16">
        <f>'21'!C73</f>
        <v>0</v>
      </c>
      <c r="E342" s="16"/>
      <c r="F342" s="17"/>
      <c r="G342" s="121"/>
      <c r="H342" s="109">
        <f t="shared" si="19"/>
        <v>0</v>
      </c>
    </row>
    <row r="343" spans="1:8" ht="17.25" customHeight="1" x14ac:dyDescent="0.2">
      <c r="A343" s="14">
        <v>2118</v>
      </c>
      <c r="B343" s="15" t="s">
        <v>236</v>
      </c>
      <c r="C343" s="16"/>
      <c r="D343" s="16">
        <f>'21'!C77</f>
        <v>0</v>
      </c>
      <c r="E343" s="16"/>
      <c r="F343" s="17"/>
      <c r="G343" s="121"/>
      <c r="H343" s="109">
        <f t="shared" si="19"/>
        <v>0</v>
      </c>
    </row>
    <row r="344" spans="1:8" ht="17.25" customHeight="1" x14ac:dyDescent="0.2">
      <c r="A344" s="14">
        <v>2119</v>
      </c>
      <c r="B344" s="15" t="s">
        <v>237</v>
      </c>
      <c r="C344" s="16"/>
      <c r="D344" s="16">
        <f>'21'!C81</f>
        <v>0</v>
      </c>
      <c r="E344" s="16"/>
      <c r="F344" s="17"/>
      <c r="G344" s="121"/>
      <c r="H344" s="109">
        <f t="shared" si="19"/>
        <v>0</v>
      </c>
    </row>
    <row r="345" spans="1:8" ht="17.25" customHeight="1" x14ac:dyDescent="0.2">
      <c r="A345" s="14">
        <v>2120</v>
      </c>
      <c r="B345" s="15" t="s">
        <v>22</v>
      </c>
      <c r="C345" s="16"/>
      <c r="D345" s="16">
        <f>'21'!C85</f>
        <v>0</v>
      </c>
      <c r="E345" s="16"/>
      <c r="F345" s="17"/>
      <c r="G345" s="121"/>
      <c r="H345" s="109">
        <f t="shared" si="19"/>
        <v>0</v>
      </c>
    </row>
    <row r="346" spans="1:8" ht="17.25" customHeight="1" x14ac:dyDescent="0.2">
      <c r="A346" s="14">
        <v>2121</v>
      </c>
      <c r="B346" s="15" t="s">
        <v>656</v>
      </c>
      <c r="C346" s="17"/>
      <c r="D346" s="16"/>
      <c r="E346" s="16">
        <f>'21'!C91</f>
        <v>0</v>
      </c>
      <c r="F346" s="17"/>
      <c r="G346" s="121"/>
      <c r="H346" s="109">
        <f t="shared" si="19"/>
        <v>0</v>
      </c>
    </row>
    <row r="347" spans="1:8" ht="17.25" customHeight="1" x14ac:dyDescent="0.2">
      <c r="A347" s="14">
        <v>2122</v>
      </c>
      <c r="B347" s="74" t="s">
        <v>663</v>
      </c>
      <c r="C347" s="78"/>
      <c r="D347" s="86"/>
      <c r="E347" s="86"/>
      <c r="F347" s="78"/>
      <c r="G347" s="122">
        <f>'21'!C98</f>
        <v>0</v>
      </c>
      <c r="H347" s="120"/>
    </row>
    <row r="348" spans="1:8" ht="17.25" customHeight="1" thickBot="1" x14ac:dyDescent="0.25">
      <c r="A348" s="21"/>
      <c r="B348" s="22" t="s">
        <v>23</v>
      </c>
      <c r="C348" s="23"/>
      <c r="D348" s="23">
        <f>'21'!C87</f>
        <v>0</v>
      </c>
      <c r="E348" s="23">
        <f>E346</f>
        <v>0</v>
      </c>
      <c r="F348" s="24"/>
      <c r="G348" s="116">
        <f>G347</f>
        <v>0</v>
      </c>
      <c r="H348" s="111">
        <f t="shared" si="19"/>
        <v>0</v>
      </c>
    </row>
    <row r="349" spans="1:8" ht="9" customHeight="1" thickBot="1" x14ac:dyDescent="0.25">
      <c r="A349" s="141"/>
      <c r="B349" s="141"/>
      <c r="C349" s="141"/>
      <c r="D349" s="141"/>
      <c r="E349" s="141"/>
      <c r="F349" s="141"/>
      <c r="G349" s="6"/>
      <c r="H349" s="27"/>
    </row>
    <row r="350" spans="1:8" ht="22.15" customHeight="1" thickBot="1" x14ac:dyDescent="0.25">
      <c r="A350" s="129">
        <v>22</v>
      </c>
      <c r="B350" s="146" t="s">
        <v>50</v>
      </c>
      <c r="C350" s="147"/>
      <c r="D350" s="147"/>
      <c r="E350" s="147"/>
      <c r="F350" s="147"/>
      <c r="G350" s="148"/>
      <c r="H350" s="119"/>
    </row>
    <row r="351" spans="1:8" ht="17.25" customHeight="1" x14ac:dyDescent="0.2">
      <c r="A351" s="126">
        <v>2201</v>
      </c>
      <c r="B351" s="88" t="s">
        <v>238</v>
      </c>
      <c r="C351" s="76"/>
      <c r="D351" s="76">
        <f>'22'!C9</f>
        <v>0</v>
      </c>
      <c r="E351" s="76"/>
      <c r="F351" s="127"/>
      <c r="G351" s="131"/>
      <c r="H351" s="109">
        <f t="shared" ref="H351:H362" si="20">SUM(D351:F351)</f>
        <v>0</v>
      </c>
    </row>
    <row r="352" spans="1:8" ht="17.25" customHeight="1" x14ac:dyDescent="0.2">
      <c r="A352" s="14">
        <v>2202</v>
      </c>
      <c r="B352" s="15" t="s">
        <v>239</v>
      </c>
      <c r="C352" s="16"/>
      <c r="D352" s="16">
        <f>'22'!C13</f>
        <v>0</v>
      </c>
      <c r="E352" s="16"/>
      <c r="F352" s="17"/>
      <c r="G352" s="121"/>
      <c r="H352" s="109">
        <f t="shared" si="20"/>
        <v>0</v>
      </c>
    </row>
    <row r="353" spans="1:8" ht="17.25" customHeight="1" x14ac:dyDescent="0.2">
      <c r="A353" s="14">
        <v>2203</v>
      </c>
      <c r="B353" s="26" t="s">
        <v>240</v>
      </c>
      <c r="C353" s="16"/>
      <c r="D353" s="16">
        <f>'22'!C17</f>
        <v>0</v>
      </c>
      <c r="E353" s="16"/>
      <c r="F353" s="17"/>
      <c r="G353" s="121"/>
      <c r="H353" s="109">
        <f t="shared" si="20"/>
        <v>0</v>
      </c>
    </row>
    <row r="354" spans="1:8" ht="17.25" customHeight="1" x14ac:dyDescent="0.2">
      <c r="A354" s="14">
        <v>2204</v>
      </c>
      <c r="B354" s="26" t="s">
        <v>241</v>
      </c>
      <c r="C354" s="16"/>
      <c r="D354" s="16">
        <f>'22'!C21</f>
        <v>0</v>
      </c>
      <c r="E354" s="16"/>
      <c r="F354" s="17"/>
      <c r="G354" s="121"/>
      <c r="H354" s="109">
        <f t="shared" si="20"/>
        <v>0</v>
      </c>
    </row>
    <row r="355" spans="1:8" ht="17.25" customHeight="1" x14ac:dyDescent="0.2">
      <c r="A355" s="14">
        <v>2205</v>
      </c>
      <c r="B355" s="26" t="s">
        <v>242</v>
      </c>
      <c r="C355" s="16"/>
      <c r="D355" s="16">
        <f>'22'!C25</f>
        <v>0</v>
      </c>
      <c r="E355" s="16"/>
      <c r="F355" s="17"/>
      <c r="G355" s="121"/>
      <c r="H355" s="109">
        <f t="shared" si="20"/>
        <v>0</v>
      </c>
    </row>
    <row r="356" spans="1:8" ht="17.25" customHeight="1" x14ac:dyDescent="0.2">
      <c r="A356" s="14">
        <v>2206</v>
      </c>
      <c r="B356" s="15" t="s">
        <v>54</v>
      </c>
      <c r="C356" s="16"/>
      <c r="D356" s="16">
        <f>'22'!C29</f>
        <v>0</v>
      </c>
      <c r="E356" s="16"/>
      <c r="F356" s="17"/>
      <c r="G356" s="121"/>
      <c r="H356" s="109">
        <f t="shared" si="20"/>
        <v>0</v>
      </c>
    </row>
    <row r="357" spans="1:8" ht="17.25" customHeight="1" x14ac:dyDescent="0.2">
      <c r="A357" s="14">
        <v>2207</v>
      </c>
      <c r="B357" s="15" t="s">
        <v>53</v>
      </c>
      <c r="C357" s="16"/>
      <c r="D357" s="16">
        <f>'22'!C33</f>
        <v>0</v>
      </c>
      <c r="E357" s="16"/>
      <c r="F357" s="17"/>
      <c r="G357" s="121"/>
      <c r="H357" s="109">
        <f t="shared" si="20"/>
        <v>0</v>
      </c>
    </row>
    <row r="358" spans="1:8" ht="17.25" customHeight="1" x14ac:dyDescent="0.2">
      <c r="A358" s="14">
        <v>2208</v>
      </c>
      <c r="B358" s="15" t="s">
        <v>243</v>
      </c>
      <c r="C358" s="16"/>
      <c r="D358" s="16">
        <f>'22'!C37</f>
        <v>0</v>
      </c>
      <c r="E358" s="16"/>
      <c r="F358" s="17"/>
      <c r="G358" s="121"/>
      <c r="H358" s="109">
        <f t="shared" si="20"/>
        <v>0</v>
      </c>
    </row>
    <row r="359" spans="1:8" ht="17.25" customHeight="1" x14ac:dyDescent="0.2">
      <c r="A359" s="14">
        <v>2209</v>
      </c>
      <c r="B359" s="15" t="s">
        <v>52</v>
      </c>
      <c r="C359" s="16"/>
      <c r="D359" s="16">
        <f>'22'!C41</f>
        <v>0</v>
      </c>
      <c r="E359" s="16"/>
      <c r="F359" s="17"/>
      <c r="G359" s="121"/>
      <c r="H359" s="109">
        <f t="shared" si="20"/>
        <v>0</v>
      </c>
    </row>
    <row r="360" spans="1:8" ht="17.25" customHeight="1" x14ac:dyDescent="0.2">
      <c r="A360" s="14">
        <v>2210</v>
      </c>
      <c r="B360" s="15" t="s">
        <v>22</v>
      </c>
      <c r="C360" s="16"/>
      <c r="D360" s="16">
        <f>'22'!C45</f>
        <v>0</v>
      </c>
      <c r="E360" s="16"/>
      <c r="F360" s="17"/>
      <c r="G360" s="121"/>
      <c r="H360" s="109">
        <f t="shared" si="20"/>
        <v>0</v>
      </c>
    </row>
    <row r="361" spans="1:8" ht="17.25" customHeight="1" x14ac:dyDescent="0.2">
      <c r="A361" s="14">
        <v>2211</v>
      </c>
      <c r="B361" s="74" t="s">
        <v>663</v>
      </c>
      <c r="C361" s="86"/>
      <c r="D361" s="86"/>
      <c r="E361" s="86"/>
      <c r="F361" s="78"/>
      <c r="G361" s="122">
        <f>'22'!C54</f>
        <v>0</v>
      </c>
      <c r="H361" s="120"/>
    </row>
    <row r="362" spans="1:8" ht="17.25" customHeight="1" thickBot="1" x14ac:dyDescent="0.25">
      <c r="A362" s="21"/>
      <c r="B362" s="22" t="s">
        <v>23</v>
      </c>
      <c r="C362" s="23"/>
      <c r="D362" s="23">
        <f>'22'!C47</f>
        <v>0</v>
      </c>
      <c r="E362" s="23"/>
      <c r="F362" s="24"/>
      <c r="G362" s="116">
        <f>G361</f>
        <v>0</v>
      </c>
      <c r="H362" s="111">
        <f t="shared" si="20"/>
        <v>0</v>
      </c>
    </row>
    <row r="363" spans="1:8" ht="9" customHeight="1" thickBot="1" x14ac:dyDescent="0.25">
      <c r="A363" s="141"/>
      <c r="B363" s="141"/>
      <c r="C363" s="141"/>
      <c r="D363" s="141"/>
      <c r="E363" s="141"/>
      <c r="F363" s="141"/>
      <c r="G363" s="6"/>
      <c r="H363" s="27"/>
    </row>
    <row r="364" spans="1:8" ht="22.15" customHeight="1" thickBot="1" x14ac:dyDescent="0.25">
      <c r="A364" s="129">
        <v>23</v>
      </c>
      <c r="B364" s="146" t="s">
        <v>244</v>
      </c>
      <c r="C364" s="147"/>
      <c r="D364" s="147"/>
      <c r="E364" s="147"/>
      <c r="F364" s="147"/>
      <c r="G364" s="148"/>
      <c r="H364" s="119"/>
    </row>
    <row r="365" spans="1:8" ht="17.25" customHeight="1" x14ac:dyDescent="0.2">
      <c r="A365" s="126">
        <v>2301</v>
      </c>
      <c r="B365" s="88" t="s">
        <v>245</v>
      </c>
      <c r="C365" s="76"/>
      <c r="D365" s="76">
        <f>'23'!C9</f>
        <v>0</v>
      </c>
      <c r="E365" s="76"/>
      <c r="F365" s="127"/>
      <c r="G365" s="131"/>
      <c r="H365" s="109">
        <f t="shared" ref="H365:H376" si="21">SUM(D365:F365)</f>
        <v>0</v>
      </c>
    </row>
    <row r="366" spans="1:8" ht="17.25" customHeight="1" x14ac:dyDescent="0.2">
      <c r="A366" s="18">
        <v>2302</v>
      </c>
      <c r="B366" s="15" t="s">
        <v>246</v>
      </c>
      <c r="C366" s="16"/>
      <c r="D366" s="16"/>
      <c r="E366" s="16"/>
      <c r="F366" s="17"/>
      <c r="G366" s="121"/>
      <c r="H366" s="109">
        <f t="shared" si="21"/>
        <v>0</v>
      </c>
    </row>
    <row r="367" spans="1:8" ht="17.25" customHeight="1" x14ac:dyDescent="0.2">
      <c r="A367" s="14">
        <v>2303</v>
      </c>
      <c r="B367" s="15" t="s">
        <v>247</v>
      </c>
      <c r="C367" s="16"/>
      <c r="D367" s="16">
        <f>'23'!C13</f>
        <v>0</v>
      </c>
      <c r="E367" s="16"/>
      <c r="F367" s="17"/>
      <c r="G367" s="121"/>
      <c r="H367" s="109">
        <f t="shared" si="21"/>
        <v>0</v>
      </c>
    </row>
    <row r="368" spans="1:8" ht="17.25" customHeight="1" x14ac:dyDescent="0.2">
      <c r="A368" s="14">
        <v>2304</v>
      </c>
      <c r="B368" s="15" t="s">
        <v>248</v>
      </c>
      <c r="C368" s="16"/>
      <c r="D368" s="16">
        <f>'23'!C17</f>
        <v>0</v>
      </c>
      <c r="E368" s="16"/>
      <c r="F368" s="17"/>
      <c r="G368" s="121"/>
      <c r="H368" s="109">
        <f t="shared" si="21"/>
        <v>0</v>
      </c>
    </row>
    <row r="369" spans="1:8" ht="17.25" customHeight="1" x14ac:dyDescent="0.2">
      <c r="A369" s="14">
        <v>2305</v>
      </c>
      <c r="B369" s="15" t="s">
        <v>249</v>
      </c>
      <c r="C369" s="16"/>
      <c r="D369" s="16">
        <f>'23'!C21</f>
        <v>0</v>
      </c>
      <c r="E369" s="16"/>
      <c r="F369" s="17"/>
      <c r="G369" s="121"/>
      <c r="H369" s="109">
        <f t="shared" si="21"/>
        <v>0</v>
      </c>
    </row>
    <row r="370" spans="1:8" ht="17.25" customHeight="1" x14ac:dyDescent="0.2">
      <c r="A370" s="18">
        <v>2306</v>
      </c>
      <c r="B370" s="15" t="s">
        <v>250</v>
      </c>
      <c r="C370" s="16"/>
      <c r="D370" s="16"/>
      <c r="E370" s="16"/>
      <c r="F370" s="17"/>
      <c r="G370" s="121"/>
      <c r="H370" s="109">
        <f t="shared" si="21"/>
        <v>0</v>
      </c>
    </row>
    <row r="371" spans="1:8" ht="17.25" customHeight="1" x14ac:dyDescent="0.2">
      <c r="A371" s="18">
        <v>2307</v>
      </c>
      <c r="B371" s="15" t="s">
        <v>251</v>
      </c>
      <c r="C371" s="16"/>
      <c r="D371" s="16"/>
      <c r="E371" s="16"/>
      <c r="F371" s="17"/>
      <c r="G371" s="121"/>
      <c r="H371" s="109">
        <f t="shared" si="21"/>
        <v>0</v>
      </c>
    </row>
    <row r="372" spans="1:8" ht="17.25" customHeight="1" x14ac:dyDescent="0.2">
      <c r="A372" s="14">
        <v>2308</v>
      </c>
      <c r="B372" s="15" t="s">
        <v>252</v>
      </c>
      <c r="C372" s="16"/>
      <c r="D372" s="16">
        <f>'23'!C25</f>
        <v>0</v>
      </c>
      <c r="E372" s="16"/>
      <c r="F372" s="17"/>
      <c r="G372" s="121"/>
      <c r="H372" s="109">
        <f t="shared" si="21"/>
        <v>0</v>
      </c>
    </row>
    <row r="373" spans="1:8" ht="17.25" customHeight="1" x14ac:dyDescent="0.2">
      <c r="A373" s="14">
        <v>2309</v>
      </c>
      <c r="B373" s="15" t="s">
        <v>253</v>
      </c>
      <c r="C373" s="16"/>
      <c r="D373" s="16">
        <f>'23'!C29</f>
        <v>0</v>
      </c>
      <c r="E373" s="16"/>
      <c r="F373" s="17"/>
      <c r="G373" s="121"/>
      <c r="H373" s="109">
        <f t="shared" si="21"/>
        <v>0</v>
      </c>
    </row>
    <row r="374" spans="1:8" ht="17.25" customHeight="1" x14ac:dyDescent="0.2">
      <c r="A374" s="14">
        <v>2310</v>
      </c>
      <c r="B374" s="15" t="s">
        <v>143</v>
      </c>
      <c r="C374" s="16"/>
      <c r="D374" s="16">
        <f>'23'!C33</f>
        <v>0</v>
      </c>
      <c r="E374" s="16"/>
      <c r="F374" s="17"/>
      <c r="G374" s="121"/>
      <c r="H374" s="109">
        <f t="shared" si="21"/>
        <v>0</v>
      </c>
    </row>
    <row r="375" spans="1:8" ht="17.25" customHeight="1" x14ac:dyDescent="0.2">
      <c r="A375" s="14">
        <v>2311</v>
      </c>
      <c r="B375" s="74" t="s">
        <v>663</v>
      </c>
      <c r="C375" s="86"/>
      <c r="D375" s="86"/>
      <c r="E375" s="86"/>
      <c r="F375" s="78"/>
      <c r="G375" s="122">
        <f>'23'!C42</f>
        <v>0</v>
      </c>
      <c r="H375" s="120"/>
    </row>
    <row r="376" spans="1:8" ht="17.25" customHeight="1" thickBot="1" x14ac:dyDescent="0.25">
      <c r="A376" s="21"/>
      <c r="B376" s="22" t="s">
        <v>23</v>
      </c>
      <c r="C376" s="23"/>
      <c r="D376" s="23">
        <f>'23'!C35</f>
        <v>0</v>
      </c>
      <c r="E376" s="23"/>
      <c r="F376" s="24"/>
      <c r="G376" s="116">
        <f>G375</f>
        <v>0</v>
      </c>
      <c r="H376" s="111">
        <f t="shared" si="21"/>
        <v>0</v>
      </c>
    </row>
    <row r="377" spans="1:8" ht="9" customHeight="1" thickBot="1" x14ac:dyDescent="0.25">
      <c r="A377" s="141"/>
      <c r="B377" s="141"/>
      <c r="C377" s="141"/>
      <c r="D377" s="141"/>
      <c r="E377" s="141"/>
      <c r="F377" s="141"/>
      <c r="G377" s="6"/>
      <c r="H377" s="27"/>
    </row>
    <row r="378" spans="1:8" ht="22.15" customHeight="1" thickBot="1" x14ac:dyDescent="0.25">
      <c r="A378" s="129">
        <v>24</v>
      </c>
      <c r="B378" s="146" t="s">
        <v>254</v>
      </c>
      <c r="C378" s="147"/>
      <c r="D378" s="147"/>
      <c r="E378" s="147"/>
      <c r="F378" s="147"/>
      <c r="G378" s="148"/>
      <c r="H378" s="119"/>
    </row>
    <row r="379" spans="1:8" ht="17.25" customHeight="1" x14ac:dyDescent="0.2">
      <c r="A379" s="126">
        <v>2401</v>
      </c>
      <c r="B379" s="88" t="s">
        <v>255</v>
      </c>
      <c r="C379" s="76"/>
      <c r="D379" s="76">
        <f>'24'!C9</f>
        <v>0</v>
      </c>
      <c r="E379" s="76"/>
      <c r="F379" s="127"/>
      <c r="G379" s="131"/>
      <c r="H379" s="109">
        <f t="shared" ref="H379:H385" si="22">SUM(D379:F379)</f>
        <v>0</v>
      </c>
    </row>
    <row r="380" spans="1:8" ht="17.25" customHeight="1" x14ac:dyDescent="0.2">
      <c r="A380" s="14">
        <v>2402</v>
      </c>
      <c r="B380" s="15" t="s">
        <v>256</v>
      </c>
      <c r="C380" s="16"/>
      <c r="D380" s="16">
        <f>'24'!C13</f>
        <v>0</v>
      </c>
      <c r="E380" s="16"/>
      <c r="F380" s="17"/>
      <c r="G380" s="121"/>
      <c r="H380" s="109">
        <f t="shared" si="22"/>
        <v>0</v>
      </c>
    </row>
    <row r="381" spans="1:8" ht="17.25" customHeight="1" x14ac:dyDescent="0.2">
      <c r="A381" s="14">
        <v>2403</v>
      </c>
      <c r="B381" s="15" t="s">
        <v>257</v>
      </c>
      <c r="C381" s="16"/>
      <c r="D381" s="16">
        <f>'24'!C17</f>
        <v>0</v>
      </c>
      <c r="E381" s="16"/>
      <c r="F381" s="17"/>
      <c r="G381" s="121"/>
      <c r="H381" s="109">
        <f t="shared" si="22"/>
        <v>0</v>
      </c>
    </row>
    <row r="382" spans="1:8" ht="17.25" customHeight="1" x14ac:dyDescent="0.2">
      <c r="A382" s="14">
        <v>2404</v>
      </c>
      <c r="B382" s="15" t="s">
        <v>143</v>
      </c>
      <c r="C382" s="16"/>
      <c r="D382" s="16">
        <f>'24'!C21</f>
        <v>0</v>
      </c>
      <c r="E382" s="16"/>
      <c r="F382" s="17"/>
      <c r="G382" s="121"/>
      <c r="H382" s="109">
        <f t="shared" si="22"/>
        <v>0</v>
      </c>
    </row>
    <row r="383" spans="1:8" ht="17.25" customHeight="1" x14ac:dyDescent="0.2">
      <c r="A383" s="14">
        <v>2405</v>
      </c>
      <c r="B383" s="15" t="s">
        <v>656</v>
      </c>
      <c r="C383" s="17"/>
      <c r="D383" s="16"/>
      <c r="E383" s="16">
        <f>'24'!C27</f>
        <v>0</v>
      </c>
      <c r="F383" s="17"/>
      <c r="G383" s="121"/>
      <c r="H383" s="109">
        <f t="shared" si="22"/>
        <v>0</v>
      </c>
    </row>
    <row r="384" spans="1:8" ht="17.25" customHeight="1" x14ac:dyDescent="0.2">
      <c r="A384" s="14">
        <v>2406</v>
      </c>
      <c r="B384" s="74" t="s">
        <v>663</v>
      </c>
      <c r="C384" s="78"/>
      <c r="D384" s="86"/>
      <c r="E384" s="86"/>
      <c r="F384" s="78"/>
      <c r="G384" s="122">
        <f>'24'!C34</f>
        <v>0</v>
      </c>
      <c r="H384" s="120"/>
    </row>
    <row r="385" spans="1:8" ht="17.25" customHeight="1" thickBot="1" x14ac:dyDescent="0.25">
      <c r="A385" s="21"/>
      <c r="B385" s="22" t="s">
        <v>23</v>
      </c>
      <c r="C385" s="23"/>
      <c r="D385" s="23">
        <f>'24'!C23</f>
        <v>0</v>
      </c>
      <c r="E385" s="23">
        <f>E383</f>
        <v>0</v>
      </c>
      <c r="F385" s="24"/>
      <c r="G385" s="116">
        <f>G384</f>
        <v>0</v>
      </c>
      <c r="H385" s="111">
        <f t="shared" si="22"/>
        <v>0</v>
      </c>
    </row>
    <row r="386" spans="1:8" ht="9" customHeight="1" thickBot="1" x14ac:dyDescent="0.25">
      <c r="A386" s="141"/>
      <c r="B386" s="141"/>
      <c r="C386" s="141"/>
      <c r="D386" s="141"/>
      <c r="E386" s="141"/>
      <c r="F386" s="141"/>
      <c r="G386" s="6"/>
      <c r="H386" s="27"/>
    </row>
    <row r="387" spans="1:8" ht="22.15" customHeight="1" thickBot="1" x14ac:dyDescent="0.25">
      <c r="A387" s="129">
        <v>25</v>
      </c>
      <c r="B387" s="146" t="s">
        <v>258</v>
      </c>
      <c r="C387" s="147"/>
      <c r="D387" s="147"/>
      <c r="E387" s="147"/>
      <c r="F387" s="147"/>
      <c r="G387" s="148"/>
      <c r="H387" s="119"/>
    </row>
    <row r="388" spans="1:8" ht="17.25" customHeight="1" x14ac:dyDescent="0.2">
      <c r="A388" s="126">
        <v>2501</v>
      </c>
      <c r="B388" s="88" t="s">
        <v>259</v>
      </c>
      <c r="C388" s="76"/>
      <c r="D388" s="76">
        <f>'25'!C9</f>
        <v>0</v>
      </c>
      <c r="E388" s="76"/>
      <c r="F388" s="127"/>
      <c r="G388" s="131"/>
      <c r="H388" s="109">
        <f t="shared" ref="H388:H406" si="23">SUM(D388:F388)</f>
        <v>0</v>
      </c>
    </row>
    <row r="389" spans="1:8" ht="17.25" customHeight="1" x14ac:dyDescent="0.2">
      <c r="A389" s="14">
        <v>2502</v>
      </c>
      <c r="B389" s="15" t="s">
        <v>160</v>
      </c>
      <c r="C389" s="16"/>
      <c r="D389" s="16">
        <f>'25'!C13</f>
        <v>0</v>
      </c>
      <c r="E389" s="16"/>
      <c r="F389" s="17"/>
      <c r="G389" s="121"/>
      <c r="H389" s="109">
        <f t="shared" si="23"/>
        <v>0</v>
      </c>
    </row>
    <row r="390" spans="1:8" ht="17.25" customHeight="1" x14ac:dyDescent="0.2">
      <c r="A390" s="14">
        <v>2503</v>
      </c>
      <c r="B390" s="15" t="s">
        <v>260</v>
      </c>
      <c r="C390" s="16"/>
      <c r="D390" s="16">
        <f>'25'!C17</f>
        <v>0</v>
      </c>
      <c r="E390" s="16"/>
      <c r="F390" s="17"/>
      <c r="G390" s="121"/>
      <c r="H390" s="109">
        <f t="shared" si="23"/>
        <v>0</v>
      </c>
    </row>
    <row r="391" spans="1:8" ht="17.25" customHeight="1" x14ac:dyDescent="0.2">
      <c r="A391" s="14">
        <v>2504</v>
      </c>
      <c r="B391" s="15" t="s">
        <v>261</v>
      </c>
      <c r="C391" s="16"/>
      <c r="D391" s="16">
        <f>'25'!C21</f>
        <v>0</v>
      </c>
      <c r="E391" s="16"/>
      <c r="F391" s="17"/>
      <c r="G391" s="121"/>
      <c r="H391" s="109">
        <f t="shared" si="23"/>
        <v>0</v>
      </c>
    </row>
    <row r="392" spans="1:8" ht="17.25" customHeight="1" x14ac:dyDescent="0.2">
      <c r="A392" s="14">
        <v>2505</v>
      </c>
      <c r="B392" s="15" t="s">
        <v>262</v>
      </c>
      <c r="C392" s="16"/>
      <c r="D392" s="16">
        <f>'25'!C25</f>
        <v>0</v>
      </c>
      <c r="E392" s="16"/>
      <c r="F392" s="17"/>
      <c r="G392" s="121"/>
      <c r="H392" s="109">
        <f t="shared" si="23"/>
        <v>0</v>
      </c>
    </row>
    <row r="393" spans="1:8" ht="17.25" customHeight="1" x14ac:dyDescent="0.2">
      <c r="A393" s="14">
        <v>2506</v>
      </c>
      <c r="B393" s="15" t="s">
        <v>263</v>
      </c>
      <c r="C393" s="16"/>
      <c r="D393" s="16">
        <f>'25'!C29</f>
        <v>0</v>
      </c>
      <c r="E393" s="16"/>
      <c r="F393" s="17"/>
      <c r="G393" s="121"/>
      <c r="H393" s="109">
        <f t="shared" si="23"/>
        <v>0</v>
      </c>
    </row>
    <row r="394" spans="1:8" ht="17.25" customHeight="1" x14ac:dyDescent="0.2">
      <c r="A394" s="14">
        <v>2507</v>
      </c>
      <c r="B394" s="15" t="s">
        <v>264</v>
      </c>
      <c r="C394" s="16"/>
      <c r="D394" s="16">
        <f>'25'!C33</f>
        <v>0</v>
      </c>
      <c r="E394" s="16"/>
      <c r="F394" s="17"/>
      <c r="G394" s="121"/>
      <c r="H394" s="109">
        <f t="shared" si="23"/>
        <v>0</v>
      </c>
    </row>
    <row r="395" spans="1:8" ht="17.25" customHeight="1" x14ac:dyDescent="0.2">
      <c r="A395" s="14">
        <v>2508</v>
      </c>
      <c r="B395" s="15" t="s">
        <v>265</v>
      </c>
      <c r="C395" s="16"/>
      <c r="D395" s="16">
        <f>'25'!C37</f>
        <v>0</v>
      </c>
      <c r="E395" s="16"/>
      <c r="F395" s="17"/>
      <c r="G395" s="121"/>
      <c r="H395" s="109">
        <f t="shared" si="23"/>
        <v>0</v>
      </c>
    </row>
    <row r="396" spans="1:8" ht="17.25" customHeight="1" x14ac:dyDescent="0.2">
      <c r="A396" s="14">
        <v>2509</v>
      </c>
      <c r="B396" s="15" t="s">
        <v>266</v>
      </c>
      <c r="C396" s="16"/>
      <c r="D396" s="16">
        <f>'25'!C41</f>
        <v>0</v>
      </c>
      <c r="E396" s="16"/>
      <c r="F396" s="17"/>
      <c r="G396" s="121"/>
      <c r="H396" s="109">
        <f t="shared" si="23"/>
        <v>0</v>
      </c>
    </row>
    <row r="397" spans="1:8" ht="17.25" customHeight="1" x14ac:dyDescent="0.2">
      <c r="A397" s="14">
        <v>2510</v>
      </c>
      <c r="B397" s="15" t="s">
        <v>267</v>
      </c>
      <c r="C397" s="16"/>
      <c r="D397" s="16">
        <f>'25'!C45</f>
        <v>0</v>
      </c>
      <c r="E397" s="16"/>
      <c r="F397" s="17"/>
      <c r="G397" s="121"/>
      <c r="H397" s="109">
        <f t="shared" si="23"/>
        <v>0</v>
      </c>
    </row>
    <row r="398" spans="1:8" ht="17.25" customHeight="1" x14ac:dyDescent="0.2">
      <c r="A398" s="14">
        <v>2511</v>
      </c>
      <c r="B398" s="15" t="s">
        <v>268</v>
      </c>
      <c r="C398" s="16"/>
      <c r="D398" s="16">
        <f>'25'!C49</f>
        <v>0</v>
      </c>
      <c r="E398" s="16"/>
      <c r="F398" s="17"/>
      <c r="G398" s="121"/>
      <c r="H398" s="109">
        <f t="shared" si="23"/>
        <v>0</v>
      </c>
    </row>
    <row r="399" spans="1:8" ht="17.25" customHeight="1" x14ac:dyDescent="0.2">
      <c r="A399" s="14">
        <v>2512</v>
      </c>
      <c r="B399" s="15" t="s">
        <v>130</v>
      </c>
      <c r="C399" s="16"/>
      <c r="D399" s="16">
        <f>'25'!C53</f>
        <v>0</v>
      </c>
      <c r="E399" s="16"/>
      <c r="F399" s="17"/>
      <c r="G399" s="121"/>
      <c r="H399" s="109">
        <f t="shared" si="23"/>
        <v>0</v>
      </c>
    </row>
    <row r="400" spans="1:8" ht="17.25" customHeight="1" x14ac:dyDescent="0.2">
      <c r="A400" s="14">
        <v>2513</v>
      </c>
      <c r="B400" s="15" t="s">
        <v>156</v>
      </c>
      <c r="C400" s="16"/>
      <c r="D400" s="16">
        <f>'25'!C57</f>
        <v>0</v>
      </c>
      <c r="E400" s="16"/>
      <c r="F400" s="17"/>
      <c r="G400" s="121"/>
      <c r="H400" s="109">
        <f t="shared" si="23"/>
        <v>0</v>
      </c>
    </row>
    <row r="401" spans="1:8" ht="17.25" customHeight="1" x14ac:dyDescent="0.2">
      <c r="A401" s="14">
        <v>2514</v>
      </c>
      <c r="B401" s="15" t="s">
        <v>269</v>
      </c>
      <c r="C401" s="16"/>
      <c r="D401" s="16">
        <f>'25'!C61</f>
        <v>0</v>
      </c>
      <c r="E401" s="16"/>
      <c r="F401" s="17"/>
      <c r="G401" s="121"/>
      <c r="H401" s="109">
        <f t="shared" si="23"/>
        <v>0</v>
      </c>
    </row>
    <row r="402" spans="1:8" ht="17.25" customHeight="1" x14ac:dyDescent="0.2">
      <c r="A402" s="14">
        <v>2515</v>
      </c>
      <c r="B402" s="15" t="s">
        <v>270</v>
      </c>
      <c r="C402" s="16"/>
      <c r="D402" s="16">
        <f>'25'!C65</f>
        <v>0</v>
      </c>
      <c r="E402" s="16"/>
      <c r="F402" s="17"/>
      <c r="G402" s="121"/>
      <c r="H402" s="109">
        <f t="shared" si="23"/>
        <v>0</v>
      </c>
    </row>
    <row r="403" spans="1:8" ht="17.25" customHeight="1" x14ac:dyDescent="0.2">
      <c r="A403" s="14">
        <v>2516</v>
      </c>
      <c r="B403" s="15" t="s">
        <v>22</v>
      </c>
      <c r="C403" s="16"/>
      <c r="D403" s="16">
        <f>'25'!C69</f>
        <v>0</v>
      </c>
      <c r="E403" s="16"/>
      <c r="F403" s="17"/>
      <c r="G403" s="121"/>
      <c r="H403" s="109">
        <f t="shared" si="23"/>
        <v>0</v>
      </c>
    </row>
    <row r="404" spans="1:8" ht="17.25" customHeight="1" x14ac:dyDescent="0.2">
      <c r="A404" s="14">
        <v>2517</v>
      </c>
      <c r="B404" s="15" t="s">
        <v>656</v>
      </c>
      <c r="C404" s="17"/>
      <c r="D404" s="16"/>
      <c r="E404" s="16">
        <f>'25'!C75</f>
        <v>0</v>
      </c>
      <c r="F404" s="17"/>
      <c r="G404" s="121"/>
      <c r="H404" s="109">
        <f t="shared" si="23"/>
        <v>0</v>
      </c>
    </row>
    <row r="405" spans="1:8" ht="17.25" customHeight="1" x14ac:dyDescent="0.2">
      <c r="A405" s="14">
        <v>2518</v>
      </c>
      <c r="B405" s="74" t="s">
        <v>663</v>
      </c>
      <c r="C405" s="78"/>
      <c r="D405" s="86"/>
      <c r="E405" s="86"/>
      <c r="F405" s="78"/>
      <c r="G405" s="122">
        <f>'25'!C82</f>
        <v>0</v>
      </c>
      <c r="H405" s="120"/>
    </row>
    <row r="406" spans="1:8" ht="17.25" customHeight="1" thickBot="1" x14ac:dyDescent="0.25">
      <c r="A406" s="21"/>
      <c r="B406" s="22" t="s">
        <v>23</v>
      </c>
      <c r="C406" s="23"/>
      <c r="D406" s="23">
        <f>'25'!C71</f>
        <v>0</v>
      </c>
      <c r="E406" s="23">
        <f>E404</f>
        <v>0</v>
      </c>
      <c r="F406" s="24"/>
      <c r="G406" s="116">
        <f>G405</f>
        <v>0</v>
      </c>
      <c r="H406" s="111">
        <f t="shared" si="23"/>
        <v>0</v>
      </c>
    </row>
    <row r="407" spans="1:8" ht="9" customHeight="1" thickBot="1" x14ac:dyDescent="0.25">
      <c r="A407" s="141"/>
      <c r="B407" s="141"/>
      <c r="C407" s="141"/>
      <c r="D407" s="141"/>
      <c r="E407" s="141"/>
      <c r="F407" s="141"/>
      <c r="G407" s="6"/>
      <c r="H407" s="27"/>
    </row>
    <row r="408" spans="1:8" ht="22.15" customHeight="1" thickBot="1" x14ac:dyDescent="0.25">
      <c r="A408" s="129">
        <v>26</v>
      </c>
      <c r="B408" s="146" t="s">
        <v>271</v>
      </c>
      <c r="C408" s="147"/>
      <c r="D408" s="147"/>
      <c r="E408" s="147"/>
      <c r="F408" s="147"/>
      <c r="G408" s="148"/>
      <c r="H408" s="119"/>
    </row>
    <row r="409" spans="1:8" ht="17.25" customHeight="1" x14ac:dyDescent="0.2">
      <c r="A409" s="135" t="s">
        <v>272</v>
      </c>
      <c r="B409" s="136" t="s">
        <v>273</v>
      </c>
      <c r="C409" s="76"/>
      <c r="D409" s="76">
        <f>'26'!C9</f>
        <v>0</v>
      </c>
      <c r="E409" s="76"/>
      <c r="F409" s="127"/>
      <c r="G409" s="131"/>
      <c r="H409" s="109">
        <f t="shared" ref="H409:H422" si="24">SUM(D409:F409)</f>
        <v>0</v>
      </c>
    </row>
    <row r="410" spans="1:8" ht="17.25" customHeight="1" x14ac:dyDescent="0.2">
      <c r="A410" s="29" t="s">
        <v>274</v>
      </c>
      <c r="B410" s="30" t="s">
        <v>275</v>
      </c>
      <c r="C410" s="16"/>
      <c r="D410" s="16">
        <f>'26'!C13</f>
        <v>0</v>
      </c>
      <c r="E410" s="16"/>
      <c r="F410" s="17"/>
      <c r="G410" s="121"/>
      <c r="H410" s="109">
        <f t="shared" si="24"/>
        <v>0</v>
      </c>
    </row>
    <row r="411" spans="1:8" ht="17.25" customHeight="1" x14ac:dyDescent="0.2">
      <c r="A411" s="29" t="s">
        <v>276</v>
      </c>
      <c r="B411" s="30" t="s">
        <v>277</v>
      </c>
      <c r="C411" s="16"/>
      <c r="D411" s="16">
        <f>'26'!C17</f>
        <v>0</v>
      </c>
      <c r="E411" s="16"/>
      <c r="F411" s="17"/>
      <c r="G411" s="121"/>
      <c r="H411" s="109">
        <f t="shared" si="24"/>
        <v>0</v>
      </c>
    </row>
    <row r="412" spans="1:8" ht="17.25" customHeight="1" x14ac:dyDescent="0.2">
      <c r="A412" s="29" t="s">
        <v>278</v>
      </c>
      <c r="B412" s="30" t="s">
        <v>279</v>
      </c>
      <c r="C412" s="16"/>
      <c r="D412" s="16">
        <f>'26'!C21</f>
        <v>0</v>
      </c>
      <c r="E412" s="16"/>
      <c r="F412" s="17"/>
      <c r="G412" s="121"/>
      <c r="H412" s="109">
        <f t="shared" si="24"/>
        <v>0</v>
      </c>
    </row>
    <row r="413" spans="1:8" ht="17.25" customHeight="1" x14ac:dyDescent="0.2">
      <c r="A413" s="29" t="s">
        <v>280</v>
      </c>
      <c r="B413" s="124" t="s">
        <v>281</v>
      </c>
      <c r="C413" s="16"/>
      <c r="D413" s="16">
        <f>'26'!C25</f>
        <v>0</v>
      </c>
      <c r="E413" s="16"/>
      <c r="F413" s="17"/>
      <c r="G413" s="121"/>
      <c r="H413" s="109">
        <f t="shared" si="24"/>
        <v>0</v>
      </c>
    </row>
    <row r="414" spans="1:8" ht="17.25" customHeight="1" x14ac:dyDescent="0.2">
      <c r="A414" s="29" t="s">
        <v>282</v>
      </c>
      <c r="B414" s="15" t="s">
        <v>283</v>
      </c>
      <c r="C414" s="16"/>
      <c r="D414" s="16">
        <f>'26'!C29</f>
        <v>0</v>
      </c>
      <c r="E414" s="16"/>
      <c r="F414" s="17"/>
      <c r="G414" s="121"/>
      <c r="H414" s="109">
        <f t="shared" si="24"/>
        <v>0</v>
      </c>
    </row>
    <row r="415" spans="1:8" ht="17.25" customHeight="1" x14ac:dyDescent="0.2">
      <c r="A415" s="29" t="s">
        <v>284</v>
      </c>
      <c r="B415" s="31" t="s">
        <v>285</v>
      </c>
      <c r="C415" s="16"/>
      <c r="D415" s="16">
        <f>'26'!C33</f>
        <v>0</v>
      </c>
      <c r="E415" s="16"/>
      <c r="F415" s="17"/>
      <c r="G415" s="121"/>
      <c r="H415" s="109">
        <f t="shared" si="24"/>
        <v>0</v>
      </c>
    </row>
    <row r="416" spans="1:8" ht="17.25" customHeight="1" x14ac:dyDescent="0.2">
      <c r="A416" s="29" t="s">
        <v>286</v>
      </c>
      <c r="B416" s="31" t="s">
        <v>287</v>
      </c>
      <c r="C416" s="16"/>
      <c r="D416" s="16">
        <f>'26'!C37</f>
        <v>0</v>
      </c>
      <c r="E416" s="16"/>
      <c r="F416" s="17"/>
      <c r="G416" s="121"/>
      <c r="H416" s="109">
        <f t="shared" si="24"/>
        <v>0</v>
      </c>
    </row>
    <row r="417" spans="1:8" ht="17.25" customHeight="1" x14ac:dyDescent="0.2">
      <c r="A417" s="29" t="s">
        <v>288</v>
      </c>
      <c r="B417" s="15" t="s">
        <v>268</v>
      </c>
      <c r="C417" s="16"/>
      <c r="D417" s="16">
        <f>'26'!C41</f>
        <v>0</v>
      </c>
      <c r="E417" s="16"/>
      <c r="F417" s="17"/>
      <c r="G417" s="121"/>
      <c r="H417" s="109">
        <f t="shared" si="24"/>
        <v>0</v>
      </c>
    </row>
    <row r="418" spans="1:8" ht="17.25" customHeight="1" x14ac:dyDescent="0.2">
      <c r="A418" s="29" t="s">
        <v>289</v>
      </c>
      <c r="B418" s="26" t="s">
        <v>290</v>
      </c>
      <c r="C418" s="16"/>
      <c r="D418" s="16">
        <f>'26'!C45</f>
        <v>0</v>
      </c>
      <c r="E418" s="16"/>
      <c r="F418" s="17"/>
      <c r="G418" s="121"/>
      <c r="H418" s="109">
        <f t="shared" si="24"/>
        <v>0</v>
      </c>
    </row>
    <row r="419" spans="1:8" ht="17.25" customHeight="1" x14ac:dyDescent="0.2">
      <c r="A419" s="29" t="s">
        <v>291</v>
      </c>
      <c r="B419" s="15" t="s">
        <v>22</v>
      </c>
      <c r="C419" s="16"/>
      <c r="D419" s="16">
        <f>'26'!C49</f>
        <v>0</v>
      </c>
      <c r="E419" s="16"/>
      <c r="F419" s="17"/>
      <c r="G419" s="121"/>
      <c r="H419" s="109">
        <f t="shared" si="24"/>
        <v>0</v>
      </c>
    </row>
    <row r="420" spans="1:8" ht="17.25" customHeight="1" x14ac:dyDescent="0.2">
      <c r="A420" s="29" t="s">
        <v>292</v>
      </c>
      <c r="B420" s="15" t="s">
        <v>656</v>
      </c>
      <c r="C420" s="17"/>
      <c r="D420" s="16"/>
      <c r="E420" s="16">
        <f>'26'!C55</f>
        <v>0</v>
      </c>
      <c r="F420" s="17"/>
      <c r="G420" s="121"/>
      <c r="H420" s="109">
        <f t="shared" si="24"/>
        <v>0</v>
      </c>
    </row>
    <row r="421" spans="1:8" ht="17.25" customHeight="1" x14ac:dyDescent="0.2">
      <c r="A421" s="29" t="s">
        <v>668</v>
      </c>
      <c r="B421" s="74" t="s">
        <v>663</v>
      </c>
      <c r="C421" s="78"/>
      <c r="D421" s="86"/>
      <c r="E421" s="86"/>
      <c r="F421" s="78"/>
      <c r="G421" s="122">
        <f>'26'!C62</f>
        <v>0</v>
      </c>
      <c r="H421" s="120"/>
    </row>
    <row r="422" spans="1:8" ht="17.25" customHeight="1" thickBot="1" x14ac:dyDescent="0.25">
      <c r="A422" s="21"/>
      <c r="B422" s="22" t="s">
        <v>23</v>
      </c>
      <c r="C422" s="23"/>
      <c r="D422" s="23">
        <f>'26'!C51</f>
        <v>0</v>
      </c>
      <c r="E422" s="23">
        <f>E420</f>
        <v>0</v>
      </c>
      <c r="F422" s="24"/>
      <c r="G422" s="116">
        <f>G421</f>
        <v>0</v>
      </c>
      <c r="H422" s="111">
        <f t="shared" si="24"/>
        <v>0</v>
      </c>
    </row>
    <row r="423" spans="1:8" ht="9" customHeight="1" thickBot="1" x14ac:dyDescent="0.25">
      <c r="A423" s="141"/>
      <c r="B423" s="141"/>
      <c r="C423" s="141"/>
      <c r="D423" s="141"/>
      <c r="E423" s="141"/>
      <c r="F423" s="141"/>
      <c r="G423" s="6"/>
      <c r="H423" s="27"/>
    </row>
    <row r="424" spans="1:8" ht="22.15" customHeight="1" thickBot="1" x14ac:dyDescent="0.25">
      <c r="A424" s="129">
        <v>27</v>
      </c>
      <c r="B424" s="146" t="s">
        <v>293</v>
      </c>
      <c r="C424" s="147"/>
      <c r="D424" s="147"/>
      <c r="E424" s="147"/>
      <c r="F424" s="147"/>
      <c r="G424" s="148"/>
      <c r="H424" s="119"/>
    </row>
    <row r="425" spans="1:8" ht="17.25" customHeight="1" x14ac:dyDescent="0.2">
      <c r="A425" s="126">
        <v>2701</v>
      </c>
      <c r="B425" s="88" t="s">
        <v>294</v>
      </c>
      <c r="C425" s="76"/>
      <c r="D425" s="76">
        <f>'27'!C9</f>
        <v>0</v>
      </c>
      <c r="E425" s="76"/>
      <c r="F425" s="127"/>
      <c r="G425" s="131"/>
      <c r="H425" s="109">
        <f t="shared" ref="H425:H435" si="25">SUM(D425:F425)</f>
        <v>0</v>
      </c>
    </row>
    <row r="426" spans="1:8" ht="17.25" customHeight="1" x14ac:dyDescent="0.2">
      <c r="A426" s="14">
        <v>2702</v>
      </c>
      <c r="B426" s="15" t="s">
        <v>295</v>
      </c>
      <c r="C426" s="16"/>
      <c r="D426" s="16">
        <f>'27'!C13</f>
        <v>0</v>
      </c>
      <c r="E426" s="16"/>
      <c r="F426" s="17"/>
      <c r="G426" s="121"/>
      <c r="H426" s="109">
        <f t="shared" si="25"/>
        <v>0</v>
      </c>
    </row>
    <row r="427" spans="1:8" ht="17.25" customHeight="1" x14ac:dyDescent="0.2">
      <c r="A427" s="14">
        <v>2703</v>
      </c>
      <c r="B427" s="15" t="s">
        <v>296</v>
      </c>
      <c r="C427" s="16"/>
      <c r="D427" s="16">
        <f>'27'!C17</f>
        <v>0</v>
      </c>
      <c r="E427" s="16"/>
      <c r="F427" s="17"/>
      <c r="G427" s="121"/>
      <c r="H427" s="109">
        <f t="shared" si="25"/>
        <v>0</v>
      </c>
    </row>
    <row r="428" spans="1:8" ht="17.25" customHeight="1" x14ac:dyDescent="0.2">
      <c r="A428" s="14">
        <v>2704</v>
      </c>
      <c r="B428" s="15" t="s">
        <v>297</v>
      </c>
      <c r="C428" s="16"/>
      <c r="D428" s="16">
        <f>'27'!C21</f>
        <v>0</v>
      </c>
      <c r="E428" s="16"/>
      <c r="F428" s="17"/>
      <c r="G428" s="121"/>
      <c r="H428" s="109">
        <f t="shared" si="25"/>
        <v>0</v>
      </c>
    </row>
    <row r="429" spans="1:8" ht="17.25" customHeight="1" x14ac:dyDescent="0.2">
      <c r="A429" s="14">
        <v>2705</v>
      </c>
      <c r="B429" s="15" t="s">
        <v>298</v>
      </c>
      <c r="C429" s="16"/>
      <c r="D429" s="16">
        <f>'27'!C25</f>
        <v>0</v>
      </c>
      <c r="E429" s="16"/>
      <c r="F429" s="17"/>
      <c r="G429" s="121"/>
      <c r="H429" s="109">
        <f t="shared" si="25"/>
        <v>0</v>
      </c>
    </row>
    <row r="430" spans="1:8" ht="17.25" customHeight="1" x14ac:dyDescent="0.2">
      <c r="A430" s="14">
        <v>2706</v>
      </c>
      <c r="B430" s="15" t="s">
        <v>299</v>
      </c>
      <c r="C430" s="16"/>
      <c r="D430" s="16">
        <f>'27'!C29</f>
        <v>0</v>
      </c>
      <c r="E430" s="16"/>
      <c r="F430" s="17"/>
      <c r="G430" s="121"/>
      <c r="H430" s="109">
        <f t="shared" si="25"/>
        <v>0</v>
      </c>
    </row>
    <row r="431" spans="1:8" ht="17.25" customHeight="1" x14ac:dyDescent="0.2">
      <c r="A431" s="14">
        <v>2707</v>
      </c>
      <c r="B431" s="15" t="s">
        <v>300</v>
      </c>
      <c r="C431" s="16"/>
      <c r="D431" s="16">
        <f>'27'!C33</f>
        <v>0</v>
      </c>
      <c r="E431" s="16"/>
      <c r="F431" s="17"/>
      <c r="G431" s="121"/>
      <c r="H431" s="109">
        <f t="shared" si="25"/>
        <v>0</v>
      </c>
    </row>
    <row r="432" spans="1:8" ht="17.25" customHeight="1" x14ac:dyDescent="0.2">
      <c r="A432" s="14">
        <v>2708</v>
      </c>
      <c r="B432" s="15" t="s">
        <v>143</v>
      </c>
      <c r="C432" s="16"/>
      <c r="D432" s="16">
        <f>'27'!C37</f>
        <v>0</v>
      </c>
      <c r="E432" s="16"/>
      <c r="F432" s="17"/>
      <c r="G432" s="121"/>
      <c r="H432" s="109">
        <f t="shared" si="25"/>
        <v>0</v>
      </c>
    </row>
    <row r="433" spans="1:8" ht="17.25" customHeight="1" x14ac:dyDescent="0.2">
      <c r="A433" s="14">
        <v>2709</v>
      </c>
      <c r="B433" s="15" t="s">
        <v>656</v>
      </c>
      <c r="C433" s="17"/>
      <c r="D433" s="16"/>
      <c r="E433" s="16">
        <f>'27'!C43</f>
        <v>0</v>
      </c>
      <c r="F433" s="17"/>
      <c r="G433" s="121"/>
      <c r="H433" s="109">
        <f t="shared" si="25"/>
        <v>0</v>
      </c>
    </row>
    <row r="434" spans="1:8" ht="17.25" customHeight="1" x14ac:dyDescent="0.2">
      <c r="A434" s="14">
        <v>2710</v>
      </c>
      <c r="B434" s="74" t="s">
        <v>663</v>
      </c>
      <c r="C434" s="78"/>
      <c r="D434" s="86"/>
      <c r="E434" s="86"/>
      <c r="F434" s="78"/>
      <c r="G434" s="122">
        <f>'27'!C50</f>
        <v>0</v>
      </c>
      <c r="H434" s="120"/>
    </row>
    <row r="435" spans="1:8" ht="17.25" customHeight="1" thickBot="1" x14ac:dyDescent="0.25">
      <c r="A435" s="21"/>
      <c r="B435" s="22" t="s">
        <v>23</v>
      </c>
      <c r="C435" s="23"/>
      <c r="D435" s="23">
        <f>'27'!C39</f>
        <v>0</v>
      </c>
      <c r="E435" s="23">
        <f>E433</f>
        <v>0</v>
      </c>
      <c r="F435" s="24"/>
      <c r="G435" s="116">
        <f>G434</f>
        <v>0</v>
      </c>
      <c r="H435" s="111">
        <f t="shared" si="25"/>
        <v>0</v>
      </c>
    </row>
    <row r="436" spans="1:8" ht="9" customHeight="1" thickBot="1" x14ac:dyDescent="0.25">
      <c r="A436" s="141"/>
      <c r="B436" s="141"/>
      <c r="C436" s="141"/>
      <c r="D436" s="141"/>
      <c r="E436" s="141"/>
      <c r="F436" s="141"/>
      <c r="G436" s="6"/>
      <c r="H436" s="27"/>
    </row>
    <row r="437" spans="1:8" ht="22.15" customHeight="1" thickBot="1" x14ac:dyDescent="0.25">
      <c r="A437" s="129">
        <v>28</v>
      </c>
      <c r="B437" s="146" t="s">
        <v>301</v>
      </c>
      <c r="C437" s="147"/>
      <c r="D437" s="147"/>
      <c r="E437" s="147"/>
      <c r="F437" s="147"/>
      <c r="G437" s="148"/>
      <c r="H437" s="119"/>
    </row>
    <row r="438" spans="1:8" ht="17.25" customHeight="1" x14ac:dyDescent="0.2">
      <c r="A438" s="126">
        <v>2801</v>
      </c>
      <c r="B438" s="88" t="s">
        <v>302</v>
      </c>
      <c r="C438" s="76"/>
      <c r="D438" s="76">
        <f>'28'!C9</f>
        <v>0</v>
      </c>
      <c r="E438" s="76"/>
      <c r="F438" s="127"/>
      <c r="G438" s="131"/>
      <c r="H438" s="109">
        <f>SUM(D438:F438)</f>
        <v>0</v>
      </c>
    </row>
    <row r="439" spans="1:8" ht="17.25" customHeight="1" x14ac:dyDescent="0.2">
      <c r="A439" s="14">
        <v>2802</v>
      </c>
      <c r="B439" s="15" t="s">
        <v>303</v>
      </c>
      <c r="C439" s="16"/>
      <c r="D439" s="16">
        <f>'28'!C13</f>
        <v>0</v>
      </c>
      <c r="E439" s="16"/>
      <c r="F439" s="17"/>
      <c r="G439" s="121"/>
      <c r="H439" s="109">
        <f>SUM(D439:F439)</f>
        <v>0</v>
      </c>
    </row>
    <row r="440" spans="1:8" ht="17.25" customHeight="1" x14ac:dyDescent="0.2">
      <c r="A440" s="14">
        <v>2803</v>
      </c>
      <c r="B440" s="15" t="s">
        <v>304</v>
      </c>
      <c r="C440" s="16"/>
      <c r="D440" s="16">
        <f>'28'!C17</f>
        <v>0</v>
      </c>
      <c r="E440" s="16"/>
      <c r="F440" s="17"/>
      <c r="G440" s="121"/>
      <c r="H440" s="109">
        <f>SUM(D440:F440)</f>
        <v>0</v>
      </c>
    </row>
    <row r="441" spans="1:8" ht="17.25" customHeight="1" x14ac:dyDescent="0.2">
      <c r="A441" s="14">
        <v>2804</v>
      </c>
      <c r="B441" s="15" t="s">
        <v>143</v>
      </c>
      <c r="C441" s="16"/>
      <c r="D441" s="16">
        <f>'28'!C21</f>
        <v>0</v>
      </c>
      <c r="E441" s="16"/>
      <c r="F441" s="17"/>
      <c r="G441" s="121"/>
      <c r="H441" s="109">
        <f>SUM(D441:F441)</f>
        <v>0</v>
      </c>
    </row>
    <row r="442" spans="1:8" ht="17.25" customHeight="1" x14ac:dyDescent="0.2">
      <c r="A442" s="14">
        <v>2805</v>
      </c>
      <c r="B442" s="74" t="s">
        <v>663</v>
      </c>
      <c r="C442" s="86"/>
      <c r="D442" s="86"/>
      <c r="E442" s="86"/>
      <c r="F442" s="78"/>
      <c r="G442" s="122">
        <f>'28'!C30</f>
        <v>0</v>
      </c>
      <c r="H442" s="120"/>
    </row>
    <row r="443" spans="1:8" ht="17.25" customHeight="1" thickBot="1" x14ac:dyDescent="0.25">
      <c r="A443" s="21"/>
      <c r="B443" s="22" t="s">
        <v>23</v>
      </c>
      <c r="C443" s="23"/>
      <c r="D443" s="23">
        <f>'28'!C23</f>
        <v>0</v>
      </c>
      <c r="E443" s="23"/>
      <c r="F443" s="24"/>
      <c r="G443" s="116">
        <f>G442</f>
        <v>0</v>
      </c>
      <c r="H443" s="111">
        <f>SUM(D443:F443)</f>
        <v>0</v>
      </c>
    </row>
    <row r="444" spans="1:8" ht="9" customHeight="1" thickBot="1" x14ac:dyDescent="0.25">
      <c r="A444" s="141"/>
      <c r="B444" s="141"/>
      <c r="C444" s="141"/>
      <c r="D444" s="141"/>
      <c r="E444" s="141"/>
      <c r="F444" s="141"/>
      <c r="G444" s="6"/>
      <c r="H444" s="27"/>
    </row>
    <row r="445" spans="1:8" ht="22.15" customHeight="1" thickBot="1" x14ac:dyDescent="0.25">
      <c r="A445" s="129">
        <v>29</v>
      </c>
      <c r="B445" s="146" t="s">
        <v>305</v>
      </c>
      <c r="C445" s="147"/>
      <c r="D445" s="147"/>
      <c r="E445" s="147"/>
      <c r="F445" s="147"/>
      <c r="G445" s="148"/>
      <c r="H445" s="119"/>
    </row>
    <row r="446" spans="1:8" ht="17.25" customHeight="1" x14ac:dyDescent="0.2">
      <c r="A446" s="130">
        <v>2901</v>
      </c>
      <c r="B446" s="88" t="s">
        <v>306</v>
      </c>
      <c r="C446" s="76"/>
      <c r="D446" s="76"/>
      <c r="E446" s="76"/>
      <c r="F446" s="127"/>
      <c r="G446" s="131"/>
      <c r="H446" s="109"/>
    </row>
    <row r="447" spans="1:8" ht="17.25" customHeight="1" x14ac:dyDescent="0.2">
      <c r="A447" s="18">
        <v>2902</v>
      </c>
      <c r="B447" s="15" t="s">
        <v>307</v>
      </c>
      <c r="C447" s="16"/>
      <c r="D447" s="16"/>
      <c r="E447" s="16"/>
      <c r="F447" s="17"/>
      <c r="G447" s="121"/>
      <c r="H447" s="109"/>
    </row>
    <row r="448" spans="1:8" ht="17.25" customHeight="1" x14ac:dyDescent="0.2">
      <c r="A448" s="18">
        <v>2903</v>
      </c>
      <c r="B448" s="15" t="s">
        <v>308</v>
      </c>
      <c r="C448" s="16"/>
      <c r="D448" s="16"/>
      <c r="E448" s="16"/>
      <c r="F448" s="17"/>
      <c r="G448" s="121"/>
      <c r="H448" s="109"/>
    </row>
    <row r="449" spans="1:8" ht="17.25" customHeight="1" x14ac:dyDescent="0.2">
      <c r="A449" s="18">
        <v>2904</v>
      </c>
      <c r="B449" s="26" t="s">
        <v>309</v>
      </c>
      <c r="C449" s="16"/>
      <c r="D449" s="16"/>
      <c r="E449" s="16"/>
      <c r="F449" s="17"/>
      <c r="G449" s="121"/>
      <c r="H449" s="123"/>
    </row>
    <row r="450" spans="1:8" ht="17.25" customHeight="1" x14ac:dyDescent="0.2">
      <c r="A450" s="18">
        <v>2905</v>
      </c>
      <c r="B450" s="26" t="s">
        <v>310</v>
      </c>
      <c r="C450" s="16"/>
      <c r="D450" s="16"/>
      <c r="E450" s="16"/>
      <c r="F450" s="17"/>
      <c r="G450" s="121"/>
      <c r="H450" s="123"/>
    </row>
    <row r="451" spans="1:8" ht="17.25" customHeight="1" x14ac:dyDescent="0.2">
      <c r="A451" s="18">
        <v>2906</v>
      </c>
      <c r="B451" s="15" t="s">
        <v>22</v>
      </c>
      <c r="C451" s="16"/>
      <c r="D451" s="16"/>
      <c r="E451" s="16"/>
      <c r="F451" s="17"/>
      <c r="G451" s="121"/>
      <c r="H451" s="109"/>
    </row>
    <row r="452" spans="1:8" ht="17.25" customHeight="1" x14ac:dyDescent="0.2">
      <c r="A452" s="18">
        <v>2907</v>
      </c>
      <c r="B452" s="74" t="s">
        <v>663</v>
      </c>
      <c r="C452" s="86"/>
      <c r="D452" s="86"/>
      <c r="E452" s="86"/>
      <c r="F452" s="78"/>
      <c r="G452" s="122"/>
      <c r="H452" s="120"/>
    </row>
    <row r="453" spans="1:8" ht="17.25" customHeight="1" thickBot="1" x14ac:dyDescent="0.25">
      <c r="A453" s="21"/>
      <c r="B453" s="22" t="s">
        <v>23</v>
      </c>
      <c r="C453" s="23"/>
      <c r="D453" s="23"/>
      <c r="E453" s="23"/>
      <c r="F453" s="24"/>
      <c r="G453" s="116"/>
      <c r="H453" s="111"/>
    </row>
    <row r="454" spans="1:8" ht="9" customHeight="1" thickBot="1" x14ac:dyDescent="0.25">
      <c r="A454" s="141"/>
      <c r="B454" s="141"/>
      <c r="C454" s="141"/>
      <c r="D454" s="141"/>
      <c r="E454" s="141"/>
      <c r="F454" s="141"/>
      <c r="G454" s="6"/>
      <c r="H454" s="27"/>
    </row>
    <row r="455" spans="1:8" ht="22.15" customHeight="1" thickBot="1" x14ac:dyDescent="0.25">
      <c r="A455" s="129">
        <v>30</v>
      </c>
      <c r="B455" s="146" t="s">
        <v>311</v>
      </c>
      <c r="C455" s="147"/>
      <c r="D455" s="147"/>
      <c r="E455" s="147"/>
      <c r="F455" s="147"/>
      <c r="G455" s="148"/>
      <c r="H455" s="119"/>
    </row>
    <row r="456" spans="1:8" ht="17.25" customHeight="1" x14ac:dyDescent="0.2">
      <c r="A456" s="130">
        <v>3001</v>
      </c>
      <c r="B456" s="88" t="s">
        <v>312</v>
      </c>
      <c r="C456" s="76"/>
      <c r="D456" s="76"/>
      <c r="E456" s="76"/>
      <c r="F456" s="127"/>
      <c r="G456" s="131"/>
      <c r="H456" s="109">
        <f t="shared" ref="H456:H468" si="26">SUM(D456:F456)</f>
        <v>0</v>
      </c>
    </row>
    <row r="457" spans="1:8" ht="17.25" customHeight="1" x14ac:dyDescent="0.2">
      <c r="A457" s="14">
        <v>3002</v>
      </c>
      <c r="B457" s="15" t="s">
        <v>42</v>
      </c>
      <c r="C457" s="16"/>
      <c r="D457" s="16">
        <f>'30'!C9</f>
        <v>0</v>
      </c>
      <c r="E457" s="16"/>
      <c r="F457" s="17"/>
      <c r="G457" s="121"/>
      <c r="H457" s="109">
        <f t="shared" si="26"/>
        <v>0</v>
      </c>
    </row>
    <row r="458" spans="1:8" ht="17.25" customHeight="1" x14ac:dyDescent="0.2">
      <c r="A458" s="14">
        <v>3003</v>
      </c>
      <c r="B458" s="15" t="s">
        <v>44</v>
      </c>
      <c r="C458" s="16"/>
      <c r="D458" s="16">
        <f>'30'!C13</f>
        <v>0</v>
      </c>
      <c r="E458" s="16"/>
      <c r="F458" s="17"/>
      <c r="G458" s="121"/>
      <c r="H458" s="109">
        <f t="shared" si="26"/>
        <v>0</v>
      </c>
    </row>
    <row r="459" spans="1:8" ht="17.25" customHeight="1" x14ac:dyDescent="0.2">
      <c r="A459" s="18">
        <v>3004</v>
      </c>
      <c r="B459" s="15" t="s">
        <v>313</v>
      </c>
      <c r="C459" s="16"/>
      <c r="D459" s="16"/>
      <c r="E459" s="16"/>
      <c r="F459" s="17"/>
      <c r="G459" s="121"/>
      <c r="H459" s="109">
        <f t="shared" si="26"/>
        <v>0</v>
      </c>
    </row>
    <row r="460" spans="1:8" ht="17.25" customHeight="1" x14ac:dyDescent="0.2">
      <c r="A460" s="14">
        <v>3005</v>
      </c>
      <c r="B460" s="15" t="s">
        <v>314</v>
      </c>
      <c r="C460" s="16"/>
      <c r="D460" s="16">
        <f>'30'!C17</f>
        <v>0</v>
      </c>
      <c r="E460" s="16"/>
      <c r="F460" s="17"/>
      <c r="G460" s="121"/>
      <c r="H460" s="109">
        <f t="shared" si="26"/>
        <v>0</v>
      </c>
    </row>
    <row r="461" spans="1:8" ht="17.25" customHeight="1" x14ac:dyDescent="0.2">
      <c r="A461" s="14">
        <v>3006</v>
      </c>
      <c r="B461" s="15" t="s">
        <v>315</v>
      </c>
      <c r="C461" s="16"/>
      <c r="D461" s="16">
        <f>'30'!C21</f>
        <v>0</v>
      </c>
      <c r="E461" s="16"/>
      <c r="F461" s="17"/>
      <c r="G461" s="121"/>
      <c r="H461" s="109">
        <f t="shared" si="26"/>
        <v>0</v>
      </c>
    </row>
    <row r="462" spans="1:8" ht="17.25" customHeight="1" x14ac:dyDescent="0.2">
      <c r="A462" s="14">
        <v>3007</v>
      </c>
      <c r="B462" s="15" t="s">
        <v>316</v>
      </c>
      <c r="C462" s="16"/>
      <c r="D462" s="16">
        <f>'30'!C25</f>
        <v>0</v>
      </c>
      <c r="E462" s="16"/>
      <c r="F462" s="17"/>
      <c r="G462" s="121"/>
      <c r="H462" s="109">
        <f t="shared" si="26"/>
        <v>0</v>
      </c>
    </row>
    <row r="463" spans="1:8" ht="17.25" customHeight="1" x14ac:dyDescent="0.2">
      <c r="A463" s="14">
        <v>3008</v>
      </c>
      <c r="B463" s="15" t="s">
        <v>22</v>
      </c>
      <c r="C463" s="16"/>
      <c r="D463" s="16">
        <f>'30'!C29</f>
        <v>0</v>
      </c>
      <c r="E463" s="16"/>
      <c r="F463" s="17"/>
      <c r="G463" s="121"/>
      <c r="H463" s="109">
        <f t="shared" si="26"/>
        <v>0</v>
      </c>
    </row>
    <row r="464" spans="1:8" ht="17.25" customHeight="1" x14ac:dyDescent="0.2">
      <c r="A464" s="18">
        <v>3009</v>
      </c>
      <c r="B464" s="15" t="s">
        <v>317</v>
      </c>
      <c r="C464" s="16"/>
      <c r="D464" s="16"/>
      <c r="E464" s="16"/>
      <c r="F464" s="17"/>
      <c r="G464" s="121"/>
      <c r="H464" s="109">
        <f t="shared" si="26"/>
        <v>0</v>
      </c>
    </row>
    <row r="465" spans="1:11" ht="17.25" customHeight="1" x14ac:dyDescent="0.2">
      <c r="A465" s="14">
        <v>3010</v>
      </c>
      <c r="B465" s="26" t="s">
        <v>318</v>
      </c>
      <c r="C465" s="16"/>
      <c r="D465" s="16">
        <f>'30'!C33</f>
        <v>0</v>
      </c>
      <c r="E465" s="16"/>
      <c r="F465" s="17"/>
      <c r="G465" s="121"/>
      <c r="H465" s="109">
        <f t="shared" si="26"/>
        <v>0</v>
      </c>
    </row>
    <row r="466" spans="1:11" ht="17.25" customHeight="1" x14ac:dyDescent="0.2">
      <c r="A466" s="19">
        <v>3011</v>
      </c>
      <c r="B466" s="26" t="s">
        <v>319</v>
      </c>
      <c r="C466" s="16"/>
      <c r="D466" s="16">
        <f>'30'!C37</f>
        <v>0</v>
      </c>
      <c r="E466" s="16"/>
      <c r="F466" s="17"/>
      <c r="G466" s="121"/>
      <c r="H466" s="109">
        <f t="shared" si="26"/>
        <v>0</v>
      </c>
    </row>
    <row r="467" spans="1:11" ht="17.25" customHeight="1" x14ac:dyDescent="0.2">
      <c r="A467" s="19">
        <v>3012</v>
      </c>
      <c r="B467" s="74" t="s">
        <v>663</v>
      </c>
      <c r="C467" s="86"/>
      <c r="D467" s="86"/>
      <c r="E467" s="86"/>
      <c r="F467" s="78"/>
      <c r="G467" s="122">
        <f>'30'!C46</f>
        <v>0</v>
      </c>
      <c r="H467" s="120"/>
    </row>
    <row r="468" spans="1:11" ht="17.25" customHeight="1" thickBot="1" x14ac:dyDescent="0.25">
      <c r="A468" s="21"/>
      <c r="B468" s="22" t="s">
        <v>23</v>
      </c>
      <c r="C468" s="23"/>
      <c r="D468" s="23">
        <f>'30'!C39</f>
        <v>0</v>
      </c>
      <c r="E468" s="23"/>
      <c r="F468" s="24"/>
      <c r="G468" s="116">
        <f>G467</f>
        <v>0</v>
      </c>
      <c r="H468" s="111">
        <f t="shared" si="26"/>
        <v>0</v>
      </c>
    </row>
    <row r="469" spans="1:11" ht="9" customHeight="1" x14ac:dyDescent="0.2">
      <c r="A469" s="141"/>
      <c r="B469" s="141"/>
      <c r="C469" s="141"/>
      <c r="D469" s="141"/>
      <c r="E469" s="141"/>
      <c r="F469" s="141"/>
      <c r="G469" s="6"/>
      <c r="H469" s="27"/>
    </row>
    <row r="470" spans="1:11" ht="22.15" customHeight="1" thickBot="1" x14ac:dyDescent="0.25">
      <c r="A470" s="32"/>
      <c r="B470" s="33" t="s">
        <v>320</v>
      </c>
      <c r="C470" s="23"/>
      <c r="D470" s="23">
        <f>SUM(D29+D66+D77+D84+D93+D106+D119+D132+D157+D174+D192+D205+D214+D226+D238+D255+D277+D291+D309+D323+D348+D362+D376+D385+D406+D422+D435+D443+D468)</f>
        <v>0</v>
      </c>
      <c r="E470" s="23">
        <f>E468+E443+E435+E422+E406+E385+E376+E362+E348+E323+E309+E291+E277+E255+E238+E226+E214+E205+E192+E174+E157+E132+E119+E106+E93+E84+E77+E66+E29</f>
        <v>0</v>
      </c>
      <c r="F470" s="23"/>
      <c r="G470" s="118">
        <f>SUM(G29+G66+G77+G84+G93+G106+G119+G132+G157+G174+G192+G205+G214+G226+G238+G255+G277+G291+G309+G323+G348+G362+G376+G385+G406+G422+G435+G443+G468)</f>
        <v>0</v>
      </c>
      <c r="H470" s="111">
        <f>SUM(D470:F470)</f>
        <v>0</v>
      </c>
      <c r="K470" s="42"/>
    </row>
    <row r="471" spans="1:11" s="35" customFormat="1" ht="9" customHeight="1" x14ac:dyDescent="0.2">
      <c r="A471" s="142"/>
      <c r="B471" s="142"/>
      <c r="C471" s="142"/>
      <c r="D471" s="142"/>
      <c r="E471" s="142"/>
      <c r="F471" s="142"/>
      <c r="G471" s="83"/>
      <c r="H471" s="34"/>
    </row>
    <row r="472" spans="1:11" s="35" customFormat="1" ht="22.15" customHeight="1" thickBot="1" x14ac:dyDescent="0.25">
      <c r="A472" s="36"/>
      <c r="B472" s="37" t="s">
        <v>321</v>
      </c>
      <c r="C472" s="38"/>
      <c r="D472" s="39">
        <f>D470-D32-D69-D70</f>
        <v>0</v>
      </c>
      <c r="E472" s="39"/>
      <c r="F472" s="39"/>
      <c r="G472" s="117">
        <f>G470-G32-G69-G70</f>
        <v>0</v>
      </c>
      <c r="H472" s="111">
        <f>SUM(D472:F472)</f>
        <v>0</v>
      </c>
    </row>
    <row r="473" spans="1:11" ht="9" customHeight="1" x14ac:dyDescent="0.2">
      <c r="A473" s="141"/>
      <c r="B473" s="141"/>
      <c r="C473" s="141"/>
      <c r="D473" s="141"/>
      <c r="E473" s="141"/>
      <c r="F473" s="141"/>
      <c r="G473" s="6"/>
      <c r="H473" s="27"/>
    </row>
    <row r="474" spans="1:11" ht="17.25" customHeight="1" x14ac:dyDescent="0.2">
      <c r="A474" s="18">
        <v>3101</v>
      </c>
      <c r="B474" s="74" t="s">
        <v>651</v>
      </c>
      <c r="C474" s="77"/>
      <c r="D474" s="77"/>
      <c r="E474" s="77"/>
      <c r="F474" s="78"/>
      <c r="G474" s="112"/>
      <c r="H474" s="108"/>
    </row>
    <row r="475" spans="1:11" ht="17.25" customHeight="1" x14ac:dyDescent="0.2">
      <c r="A475" s="19">
        <v>3102</v>
      </c>
      <c r="B475" s="75" t="s">
        <v>322</v>
      </c>
      <c r="C475" s="76"/>
      <c r="D475" s="76">
        <f>'31'!C9</f>
        <v>0</v>
      </c>
      <c r="E475" s="76"/>
      <c r="F475" s="79"/>
      <c r="G475" s="113"/>
      <c r="H475" s="109">
        <f>D475</f>
        <v>0</v>
      </c>
    </row>
    <row r="476" spans="1:11" ht="26.25" customHeight="1" x14ac:dyDescent="0.2">
      <c r="A476" s="137" t="s">
        <v>697</v>
      </c>
      <c r="B476" s="42" t="s">
        <v>698</v>
      </c>
      <c r="C476" s="16">
        <v>0</v>
      </c>
      <c r="D476" s="16">
        <f>'31'!C16</f>
        <v>0</v>
      </c>
      <c r="E476" s="40" t="s">
        <v>694</v>
      </c>
      <c r="F476" s="41" t="str">
        <f>IF((D476+G476)=0,"0 %",SUM(D476+G476)/C482)</f>
        <v>0 %</v>
      </c>
      <c r="G476" s="114">
        <f>'31'!C32</f>
        <v>0</v>
      </c>
      <c r="H476" s="109">
        <f>D476</f>
        <v>0</v>
      </c>
    </row>
    <row r="477" spans="1:11" ht="26.25" customHeight="1" x14ac:dyDescent="0.2">
      <c r="A477" s="14">
        <v>3104</v>
      </c>
      <c r="B477" s="81" t="s">
        <v>695</v>
      </c>
      <c r="C477" s="16">
        <v>0</v>
      </c>
      <c r="D477" s="94" t="s">
        <v>694</v>
      </c>
      <c r="E477" s="43" t="str">
        <f>IF('Titulní list'!F477=0,"0 %",F477/C482)</f>
        <v>0 %</v>
      </c>
      <c r="F477" s="17">
        <f>'31'!C24</f>
        <v>0</v>
      </c>
      <c r="G477" s="115"/>
      <c r="H477" s="110">
        <f>F477</f>
        <v>0</v>
      </c>
    </row>
    <row r="478" spans="1:11" ht="17.25" customHeight="1" thickBot="1" x14ac:dyDescent="0.25">
      <c r="A478" s="21"/>
      <c r="B478" s="80" t="s">
        <v>23</v>
      </c>
      <c r="C478" s="23"/>
      <c r="D478" s="23">
        <f>'31'!C18</f>
        <v>0</v>
      </c>
      <c r="E478" s="23"/>
      <c r="F478" s="24">
        <f>'31'!C24</f>
        <v>0</v>
      </c>
      <c r="G478" s="116">
        <f>'31'!C32</f>
        <v>0</v>
      </c>
      <c r="H478" s="111">
        <f>SUM(D478:F478)</f>
        <v>0</v>
      </c>
    </row>
    <row r="479" spans="1:11" ht="9" customHeight="1" thickBot="1" x14ac:dyDescent="0.25">
      <c r="A479" s="144"/>
      <c r="B479" s="144"/>
      <c r="C479" s="144"/>
      <c r="D479" s="144"/>
      <c r="E479" s="144"/>
      <c r="F479" s="141"/>
      <c r="G479" s="82"/>
      <c r="H479" s="44"/>
    </row>
    <row r="480" spans="1:11" ht="22.15" customHeight="1" thickBot="1" x14ac:dyDescent="0.25">
      <c r="A480" s="145" t="s">
        <v>23</v>
      </c>
      <c r="B480" s="145"/>
      <c r="C480" s="45"/>
      <c r="D480" s="45">
        <f>D470+D478</f>
        <v>0</v>
      </c>
      <c r="E480" s="85">
        <f>E470</f>
        <v>0</v>
      </c>
      <c r="F480" s="85">
        <f>F478</f>
        <v>0</v>
      </c>
      <c r="G480" s="85">
        <f>G470+G478</f>
        <v>0</v>
      </c>
      <c r="H480" s="84">
        <f>SUM(D480:F480)</f>
        <v>0</v>
      </c>
    </row>
    <row r="481" spans="1:7" ht="9" customHeight="1" thickBot="1" x14ac:dyDescent="0.25">
      <c r="A481" s="46"/>
      <c r="B481" s="47"/>
      <c r="C481" s="48"/>
      <c r="D481" s="49"/>
      <c r="E481" s="27"/>
      <c r="F481" s="27"/>
      <c r="G481" s="27"/>
    </row>
    <row r="482" spans="1:7" ht="22.15" customHeight="1" x14ac:dyDescent="0.2">
      <c r="A482" s="143" t="s">
        <v>323</v>
      </c>
      <c r="B482" s="143"/>
      <c r="C482" s="50">
        <f>SUM(D480:G480)</f>
        <v>0</v>
      </c>
      <c r="D482" s="51"/>
      <c r="E482" s="27"/>
      <c r="F482" s="27"/>
      <c r="G482" s="27"/>
    </row>
    <row r="483" spans="1:7" ht="22.15" customHeight="1" x14ac:dyDescent="0.2">
      <c r="A483" s="143" t="s">
        <v>324</v>
      </c>
      <c r="B483" s="143"/>
      <c r="C483" s="52">
        <v>0</v>
      </c>
      <c r="D483" s="51"/>
      <c r="E483" s="27"/>
      <c r="F483" s="27"/>
      <c r="G483" s="27"/>
    </row>
    <row r="484" spans="1:7" ht="22.15" customHeight="1" thickBot="1" x14ac:dyDescent="0.25">
      <c r="A484" s="140" t="s">
        <v>325</v>
      </c>
      <c r="B484" s="140"/>
      <c r="C484" s="53">
        <f>SUM(C483+C482)</f>
        <v>0</v>
      </c>
      <c r="D484" s="51"/>
      <c r="E484" s="27"/>
      <c r="F484" s="27"/>
      <c r="G484" s="27"/>
    </row>
  </sheetData>
  <sheetProtection algorithmName="SHA-512" hashValue="RvWXOJ94cvuTCMFwJImTyHLuJ7SFLYQN4i6a7XQA9anzfREc6Q2O5sOyLq7BPG7UjBFVu5QX/klFsdbghJUDQQ==" saltValue="lEQOpXk7XsFVswLT0UnTcw==" spinCount="100000" sheet="1" objects="1" scenarios="1"/>
  <mergeCells count="84">
    <mergeCell ref="A7:B7"/>
    <mergeCell ref="C7:D7"/>
    <mergeCell ref="A8:B8"/>
    <mergeCell ref="B14:G14"/>
    <mergeCell ref="B31:G31"/>
    <mergeCell ref="B68:G68"/>
    <mergeCell ref="A9:B9"/>
    <mergeCell ref="C9:C12"/>
    <mergeCell ref="D9:D12"/>
    <mergeCell ref="E9:E12"/>
    <mergeCell ref="F9:F12"/>
    <mergeCell ref="A10:A11"/>
    <mergeCell ref="B10:B11"/>
    <mergeCell ref="A13:F13"/>
    <mergeCell ref="A30:F30"/>
    <mergeCell ref="A67:F67"/>
    <mergeCell ref="G9:G12"/>
    <mergeCell ref="A1:E1"/>
    <mergeCell ref="A3:E3"/>
    <mergeCell ref="A5:B5"/>
    <mergeCell ref="C5:D5"/>
    <mergeCell ref="A6:B6"/>
    <mergeCell ref="C6:D6"/>
    <mergeCell ref="A78:F78"/>
    <mergeCell ref="A85:F85"/>
    <mergeCell ref="A94:F94"/>
    <mergeCell ref="B79:G79"/>
    <mergeCell ref="B86:G86"/>
    <mergeCell ref="A107:F107"/>
    <mergeCell ref="B95:G95"/>
    <mergeCell ref="A158:F158"/>
    <mergeCell ref="B121:G121"/>
    <mergeCell ref="B134:G134"/>
    <mergeCell ref="B108:G108"/>
    <mergeCell ref="B159:G159"/>
    <mergeCell ref="A175:F175"/>
    <mergeCell ref="A120:F120"/>
    <mergeCell ref="A133:F133"/>
    <mergeCell ref="A193:F193"/>
    <mergeCell ref="A206:F206"/>
    <mergeCell ref="B176:G176"/>
    <mergeCell ref="B194:G194"/>
    <mergeCell ref="B207:G207"/>
    <mergeCell ref="A215:F215"/>
    <mergeCell ref="A227:F227"/>
    <mergeCell ref="A239:F239"/>
    <mergeCell ref="B228:G228"/>
    <mergeCell ref="B240:G240"/>
    <mergeCell ref="A256:F256"/>
    <mergeCell ref="B257:G257"/>
    <mergeCell ref="B279:G279"/>
    <mergeCell ref="B293:G293"/>
    <mergeCell ref="A310:F310"/>
    <mergeCell ref="A324:F324"/>
    <mergeCell ref="B311:G311"/>
    <mergeCell ref="A349:F349"/>
    <mergeCell ref="B350:G350"/>
    <mergeCell ref="A386:F386"/>
    <mergeCell ref="A278:F278"/>
    <mergeCell ref="B364:G364"/>
    <mergeCell ref="B378:G378"/>
    <mergeCell ref="A292:F292"/>
    <mergeCell ref="B325:G325"/>
    <mergeCell ref="A407:F407"/>
    <mergeCell ref="A423:F423"/>
    <mergeCell ref="A363:F363"/>
    <mergeCell ref="A377:F377"/>
    <mergeCell ref="A473:F473"/>
    <mergeCell ref="B424:G424"/>
    <mergeCell ref="B437:G437"/>
    <mergeCell ref="B445:G445"/>
    <mergeCell ref="B455:G455"/>
    <mergeCell ref="B387:G387"/>
    <mergeCell ref="B408:G408"/>
    <mergeCell ref="A436:F436"/>
    <mergeCell ref="A484:B484"/>
    <mergeCell ref="A444:F444"/>
    <mergeCell ref="A454:F454"/>
    <mergeCell ref="A469:F469"/>
    <mergeCell ref="A471:F471"/>
    <mergeCell ref="A483:B483"/>
    <mergeCell ref="A479:F479"/>
    <mergeCell ref="A480:B480"/>
    <mergeCell ref="A482:B482"/>
  </mergeCells>
  <printOptions horizontalCentered="1"/>
  <pageMargins left="0.74791666666666667" right="0.74791666666666667" top="0.74791666666666667" bottom="1.0340277777777778" header="0.51180555555555551" footer="0.74791666666666667"/>
  <pageSetup paperSize="9" orientation="landscape" useFirstPageNumber="1" horizontalDpi="300" verticalDpi="300" r:id="rId1"/>
  <headerFooter alignWithMargins="0">
    <oddFooter>&amp;LTitulní list&amp;C                                                             &amp;R&amp;P</oddFooter>
  </headerFooter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74081-F32F-4505-BE73-40DECB224112}">
  <dimension ref="A1:K59"/>
  <sheetViews>
    <sheetView showGridLines="0" zoomScale="75" zoomScaleNormal="75" workbookViewId="0">
      <selection activeCell="K55" sqref="K55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ht="17.25" customHeight="1" x14ac:dyDescent="0.2">
      <c r="A5" s="194">
        <v>1</v>
      </c>
      <c r="B5" s="195" t="s">
        <v>9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194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335</v>
      </c>
      <c r="B7" s="170" t="s">
        <v>10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190">
        <f>SUM(J7:J8)</f>
        <v>0</v>
      </c>
      <c r="D9" s="190"/>
      <c r="E9" s="190"/>
      <c r="F9" s="190"/>
      <c r="G9" s="190"/>
      <c r="H9" s="190"/>
      <c r="I9" s="190"/>
      <c r="J9" s="190"/>
    </row>
    <row r="10" spans="1:10" ht="9" customHeight="1" x14ac:dyDescent="0.2">
      <c r="J10" s="56"/>
    </row>
    <row r="11" spans="1:10" ht="17.25" customHeight="1" x14ac:dyDescent="0.2">
      <c r="A11" s="171" t="s">
        <v>336</v>
      </c>
      <c r="B11" s="170" t="s">
        <v>11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172">
        <f>SUM(J11:J12)</f>
        <v>0</v>
      </c>
      <c r="D13" s="172"/>
      <c r="E13" s="172"/>
      <c r="F13" s="172"/>
      <c r="G13" s="172"/>
      <c r="H13" s="172"/>
      <c r="I13" s="172"/>
      <c r="J13" s="172"/>
    </row>
    <row r="14" spans="1:10" ht="9" customHeight="1" x14ac:dyDescent="0.2"/>
    <row r="15" spans="1:10" ht="17.25" customHeight="1" x14ac:dyDescent="0.2">
      <c r="A15" s="171" t="s">
        <v>337</v>
      </c>
      <c r="B15" s="170" t="s">
        <v>13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5"/>
      <c r="B17" s="22" t="s">
        <v>320</v>
      </c>
      <c r="C17" s="187">
        <f>SUM(J15:J16)</f>
        <v>0</v>
      </c>
      <c r="D17" s="187"/>
      <c r="E17" s="187"/>
      <c r="F17" s="187"/>
      <c r="G17" s="187"/>
      <c r="H17" s="187"/>
      <c r="I17" s="187"/>
      <c r="J17" s="187"/>
    </row>
    <row r="18" spans="1:10" ht="9" customHeight="1" x14ac:dyDescent="0.2">
      <c r="A18" s="57"/>
      <c r="B18" s="57"/>
      <c r="C18" s="58"/>
      <c r="D18" s="57"/>
      <c r="E18" s="57"/>
      <c r="F18" s="57"/>
      <c r="G18" s="57"/>
      <c r="H18" s="57"/>
      <c r="I18" s="97"/>
      <c r="J18" s="59"/>
    </row>
    <row r="19" spans="1:10" ht="17.25" customHeight="1" x14ac:dyDescent="0.2">
      <c r="A19" s="171" t="s">
        <v>338</v>
      </c>
      <c r="B19" s="170" t="s">
        <v>339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172">
        <f>SUM(J19:J20)</f>
        <v>0</v>
      </c>
      <c r="D21" s="172"/>
      <c r="E21" s="172"/>
      <c r="F21" s="172"/>
      <c r="G21" s="172"/>
      <c r="H21" s="172"/>
      <c r="I21" s="172"/>
      <c r="J21" s="172"/>
    </row>
    <row r="22" spans="1:10" ht="9" customHeight="1" x14ac:dyDescent="0.2"/>
    <row r="23" spans="1:10" ht="17.25" customHeight="1" x14ac:dyDescent="0.2">
      <c r="A23" s="171" t="s">
        <v>340</v>
      </c>
      <c r="B23" s="188" t="s">
        <v>341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5"/>
      <c r="B25" s="22" t="s">
        <v>320</v>
      </c>
      <c r="C25" s="187">
        <f>SUM(J23:J24)</f>
        <v>0</v>
      </c>
      <c r="D25" s="187"/>
      <c r="E25" s="187"/>
      <c r="F25" s="187"/>
      <c r="G25" s="187"/>
      <c r="H25" s="187"/>
      <c r="I25" s="187"/>
      <c r="J25" s="187"/>
    </row>
    <row r="26" spans="1:10" ht="9" customHeight="1" x14ac:dyDescent="0.2">
      <c r="A26" s="57"/>
      <c r="B26" s="57"/>
      <c r="C26" s="58"/>
      <c r="D26" s="57"/>
      <c r="E26" s="57"/>
      <c r="F26" s="57"/>
      <c r="G26" s="57"/>
      <c r="H26" s="57"/>
      <c r="I26" s="97"/>
      <c r="J26" s="59"/>
    </row>
    <row r="27" spans="1:10" ht="17.25" customHeight="1" x14ac:dyDescent="0.2">
      <c r="A27" s="171" t="s">
        <v>342</v>
      </c>
      <c r="B27" s="171" t="s">
        <v>17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5"/>
      <c r="B29" s="22" t="s">
        <v>320</v>
      </c>
      <c r="C29" s="187">
        <f>SUM(J27:J28)</f>
        <v>0</v>
      </c>
      <c r="D29" s="187"/>
      <c r="E29" s="187"/>
      <c r="F29" s="187"/>
      <c r="G29" s="187"/>
      <c r="H29" s="187"/>
      <c r="I29" s="187"/>
      <c r="J29" s="187"/>
    </row>
    <row r="30" spans="1:10" ht="9" customHeight="1" x14ac:dyDescent="0.2">
      <c r="A30" s="57"/>
      <c r="B30" s="57"/>
      <c r="C30" s="58"/>
      <c r="D30" s="57"/>
      <c r="E30" s="57"/>
      <c r="F30" s="57"/>
      <c r="G30" s="57"/>
      <c r="H30" s="57"/>
      <c r="I30" s="97"/>
      <c r="J30" s="59"/>
    </row>
    <row r="31" spans="1:10" ht="17.25" customHeight="1" x14ac:dyDescent="0.2">
      <c r="A31" s="171" t="s">
        <v>343</v>
      </c>
      <c r="B31" s="170" t="s">
        <v>18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5"/>
      <c r="B33" s="22" t="s">
        <v>320</v>
      </c>
      <c r="C33" s="187">
        <f>SUM(J31:J32)</f>
        <v>0</v>
      </c>
      <c r="D33" s="187"/>
      <c r="E33" s="187"/>
      <c r="F33" s="187"/>
      <c r="G33" s="187"/>
      <c r="H33" s="187"/>
      <c r="I33" s="187"/>
      <c r="J33" s="187"/>
    </row>
    <row r="34" spans="1:10" ht="9" customHeight="1" x14ac:dyDescent="0.2">
      <c r="A34" s="57"/>
      <c r="B34" s="57"/>
      <c r="C34" s="58"/>
      <c r="D34" s="57"/>
      <c r="E34" s="57"/>
      <c r="F34" s="57"/>
      <c r="G34" s="57"/>
      <c r="H34" s="57"/>
      <c r="I34" s="97"/>
      <c r="J34" s="59"/>
    </row>
    <row r="35" spans="1:10" ht="17.25" customHeight="1" x14ac:dyDescent="0.2">
      <c r="A35" s="171" t="s">
        <v>344</v>
      </c>
      <c r="B35" s="170" t="s">
        <v>19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172">
        <f>SUM(J35:J36)</f>
        <v>0</v>
      </c>
      <c r="D37" s="172"/>
      <c r="E37" s="172"/>
      <c r="F37" s="172"/>
      <c r="G37" s="172"/>
      <c r="H37" s="172"/>
      <c r="I37" s="172"/>
      <c r="J37" s="172"/>
    </row>
    <row r="38" spans="1:10" ht="9" customHeight="1" x14ac:dyDescent="0.2"/>
    <row r="39" spans="1:10" ht="17.25" customHeight="1" x14ac:dyDescent="0.2">
      <c r="A39" s="171" t="s">
        <v>345</v>
      </c>
      <c r="B39" s="170" t="s">
        <v>20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5"/>
      <c r="B41" s="22" t="s">
        <v>320</v>
      </c>
      <c r="C41" s="187">
        <f>SUM(J39:J40)</f>
        <v>0</v>
      </c>
      <c r="D41" s="187"/>
      <c r="E41" s="187"/>
      <c r="F41" s="187"/>
      <c r="G41" s="187"/>
      <c r="H41" s="187"/>
      <c r="I41" s="187"/>
      <c r="J41" s="187"/>
    </row>
    <row r="42" spans="1:10" ht="9" customHeight="1" x14ac:dyDescent="0.2">
      <c r="A42" s="57"/>
      <c r="B42" s="57"/>
      <c r="C42" s="58"/>
      <c r="D42" s="57"/>
      <c r="E42" s="57"/>
      <c r="F42" s="57"/>
      <c r="G42" s="57"/>
      <c r="H42" s="57"/>
      <c r="I42" s="97"/>
      <c r="J42" s="59"/>
    </row>
    <row r="43" spans="1:10" ht="17.25" customHeight="1" x14ac:dyDescent="0.2">
      <c r="A43" s="171" t="s">
        <v>346</v>
      </c>
      <c r="B43" s="170" t="s">
        <v>21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172">
        <f>SUM(J43:J44)</f>
        <v>0</v>
      </c>
      <c r="D45" s="172"/>
      <c r="E45" s="172"/>
      <c r="F45" s="172"/>
      <c r="G45" s="172"/>
      <c r="H45" s="172"/>
      <c r="I45" s="172"/>
      <c r="J45" s="172"/>
    </row>
    <row r="46" spans="1:10" ht="9" customHeight="1" x14ac:dyDescent="0.2"/>
    <row r="47" spans="1:10" ht="17.25" customHeight="1" x14ac:dyDescent="0.2">
      <c r="A47" s="171" t="s">
        <v>347</v>
      </c>
      <c r="B47" s="170" t="s">
        <v>22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1" ht="17.25" customHeight="1" thickBot="1" x14ac:dyDescent="0.25">
      <c r="A49" s="13"/>
      <c r="B49" s="22" t="s">
        <v>320</v>
      </c>
      <c r="C49" s="172">
        <f>SUM(J47:J48)</f>
        <v>0</v>
      </c>
      <c r="D49" s="172"/>
      <c r="E49" s="172"/>
      <c r="F49" s="172"/>
      <c r="G49" s="172"/>
      <c r="H49" s="172"/>
      <c r="I49" s="172"/>
      <c r="J49" s="172"/>
    </row>
    <row r="50" spans="1:11" ht="12.75" customHeight="1" thickBot="1" x14ac:dyDescent="0.25"/>
    <row r="51" spans="1:11" ht="22.7" customHeight="1" thickBot="1" x14ac:dyDescent="0.25">
      <c r="A51" s="173" t="s">
        <v>23</v>
      </c>
      <c r="B51" s="173"/>
      <c r="C51" s="186">
        <f>SUM(C49+C45+C41+C37+C33+C21+C17+C13+C9+C25+C29)</f>
        <v>0</v>
      </c>
      <c r="D51" s="186"/>
      <c r="E51" s="186"/>
      <c r="F51" s="186"/>
      <c r="G51" s="186"/>
      <c r="H51" s="186"/>
      <c r="I51" s="186"/>
      <c r="J51" s="186"/>
    </row>
    <row r="52" spans="1:11" ht="22.7" customHeight="1" thickBot="1" x14ac:dyDescent="0.25">
      <c r="C52" s="1"/>
      <c r="J52" s="1"/>
    </row>
    <row r="53" spans="1:11" ht="12.75" customHeight="1" thickBot="1" x14ac:dyDescent="0.25">
      <c r="A53" s="180"/>
      <c r="B53" s="182"/>
      <c r="C53" s="184" t="s">
        <v>327</v>
      </c>
      <c r="D53" s="178" t="s">
        <v>328</v>
      </c>
      <c r="E53" s="178" t="s">
        <v>329</v>
      </c>
      <c r="F53" s="178" t="s">
        <v>330</v>
      </c>
      <c r="G53" s="178" t="s">
        <v>331</v>
      </c>
      <c r="H53" s="178" t="s">
        <v>332</v>
      </c>
      <c r="I53" s="165" t="s">
        <v>659</v>
      </c>
      <c r="J53" s="174" t="s">
        <v>658</v>
      </c>
      <c r="K53" s="176" t="s">
        <v>334</v>
      </c>
    </row>
    <row r="54" spans="1:11" ht="12.75" customHeight="1" thickBot="1" x14ac:dyDescent="0.25">
      <c r="A54" s="181"/>
      <c r="B54" s="183"/>
      <c r="C54" s="185"/>
      <c r="D54" s="179"/>
      <c r="E54" s="179"/>
      <c r="F54" s="179"/>
      <c r="G54" s="179"/>
      <c r="H54" s="179"/>
      <c r="I54" s="166"/>
      <c r="J54" s="175"/>
      <c r="K54" s="177"/>
    </row>
    <row r="55" spans="1:11" ht="17.25" customHeight="1" x14ac:dyDescent="0.2">
      <c r="A55" s="161" t="s">
        <v>657</v>
      </c>
      <c r="B55" s="163" t="s">
        <v>662</v>
      </c>
      <c r="C55" s="89"/>
      <c r="D55" s="88"/>
      <c r="E55" s="88"/>
      <c r="F55" s="88"/>
      <c r="G55" s="88"/>
      <c r="H55" s="88"/>
      <c r="I55" s="98"/>
      <c r="J55" s="99"/>
      <c r="K55" s="90"/>
    </row>
    <row r="56" spans="1:11" ht="17.25" customHeight="1" x14ac:dyDescent="0.2">
      <c r="A56" s="161"/>
      <c r="B56" s="163"/>
      <c r="C56" s="55"/>
      <c r="D56" s="15"/>
      <c r="E56" s="15"/>
      <c r="F56" s="15"/>
      <c r="G56" s="15"/>
      <c r="H56" s="15"/>
      <c r="I56" s="96"/>
      <c r="J56" s="100"/>
      <c r="K56" s="91"/>
    </row>
    <row r="57" spans="1:11" ht="17.25" customHeight="1" x14ac:dyDescent="0.2">
      <c r="A57" s="161"/>
      <c r="B57" s="163"/>
      <c r="C57" s="55"/>
      <c r="D57" s="15"/>
      <c r="E57" s="15"/>
      <c r="F57" s="15"/>
      <c r="G57" s="15"/>
      <c r="H57" s="15"/>
      <c r="I57" s="96"/>
      <c r="J57" s="100"/>
      <c r="K57" s="91"/>
    </row>
    <row r="58" spans="1:11" ht="17.25" customHeight="1" x14ac:dyDescent="0.2">
      <c r="A58" s="162"/>
      <c r="B58" s="164"/>
      <c r="C58" s="55"/>
      <c r="D58" s="15"/>
      <c r="E58" s="15"/>
      <c r="F58" s="15"/>
      <c r="G58" s="15"/>
      <c r="H58" s="15"/>
      <c r="I58" s="96"/>
      <c r="J58" s="100"/>
      <c r="K58" s="91"/>
    </row>
    <row r="59" spans="1:11" ht="17.25" customHeight="1" thickBot="1" x14ac:dyDescent="0.25">
      <c r="A59" s="92"/>
      <c r="B59" s="93" t="s">
        <v>320</v>
      </c>
      <c r="C59" s="167">
        <f>SUM(K55:K58)</f>
        <v>0</v>
      </c>
      <c r="D59" s="168"/>
      <c r="E59" s="168"/>
      <c r="F59" s="168"/>
      <c r="G59" s="168"/>
      <c r="H59" s="168"/>
      <c r="I59" s="168"/>
      <c r="J59" s="168"/>
      <c r="K59" s="169"/>
    </row>
  </sheetData>
  <sheetProtection selectLockedCells="1" selectUnlockedCells="1"/>
  <mergeCells count="61">
    <mergeCell ref="A3:B3"/>
    <mergeCell ref="C3:D3"/>
    <mergeCell ref="A5:A6"/>
    <mergeCell ref="B5:B6"/>
    <mergeCell ref="C5:C6"/>
    <mergeCell ref="D5:D6"/>
    <mergeCell ref="E5:E6"/>
    <mergeCell ref="F5:F6"/>
    <mergeCell ref="A15:A16"/>
    <mergeCell ref="B15:B16"/>
    <mergeCell ref="C17:J17"/>
    <mergeCell ref="A11:A12"/>
    <mergeCell ref="B11:B12"/>
    <mergeCell ref="C13:J13"/>
    <mergeCell ref="C9:J9"/>
    <mergeCell ref="G5:G6"/>
    <mergeCell ref="H5:H6"/>
    <mergeCell ref="I5:I6"/>
    <mergeCell ref="J5:J6"/>
    <mergeCell ref="A7:A8"/>
    <mergeCell ref="B7:B8"/>
    <mergeCell ref="A19:A20"/>
    <mergeCell ref="B19:B20"/>
    <mergeCell ref="C21:J21"/>
    <mergeCell ref="D53:D54"/>
    <mergeCell ref="A23:A24"/>
    <mergeCell ref="B23:B24"/>
    <mergeCell ref="C25:J25"/>
    <mergeCell ref="A31:A32"/>
    <mergeCell ref="B31:B32"/>
    <mergeCell ref="C33:J33"/>
    <mergeCell ref="A27:A28"/>
    <mergeCell ref="B27:B28"/>
    <mergeCell ref="C29:J29"/>
    <mergeCell ref="F53:F54"/>
    <mergeCell ref="A35:A36"/>
    <mergeCell ref="B35:B36"/>
    <mergeCell ref="C37:J37"/>
    <mergeCell ref="G53:G54"/>
    <mergeCell ref="H53:H54"/>
    <mergeCell ref="A53:A54"/>
    <mergeCell ref="B53:B54"/>
    <mergeCell ref="C53:C54"/>
    <mergeCell ref="A47:A48"/>
    <mergeCell ref="C51:J51"/>
    <mergeCell ref="B39:B40"/>
    <mergeCell ref="C41:J41"/>
    <mergeCell ref="A43:A44"/>
    <mergeCell ref="B43:B44"/>
    <mergeCell ref="C45:J45"/>
    <mergeCell ref="A39:A40"/>
    <mergeCell ref="A55:A58"/>
    <mergeCell ref="B55:B58"/>
    <mergeCell ref="I53:I54"/>
    <mergeCell ref="C59:K59"/>
    <mergeCell ref="B47:B48"/>
    <mergeCell ref="C49:J49"/>
    <mergeCell ref="A51:B51"/>
    <mergeCell ref="J53:J54"/>
    <mergeCell ref="K53:K54"/>
    <mergeCell ref="E53:E54"/>
  </mergeCells>
  <printOptions horizontalCentered="1"/>
  <pageMargins left="0.74791666666666667" right="0.74791666666666667" top="0.74791666666666667" bottom="1.41736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  <ignoredErrors>
    <ignoredError sqref="A55 A4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6970-C2C4-40C0-80E2-0F79FEE08AB4}">
  <dimension ref="A1:K98"/>
  <sheetViews>
    <sheetView showGridLines="0" zoomScale="75" zoomScaleNormal="75" workbookViewId="0">
      <selection activeCell="K94" sqref="K94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4">
        <v>2</v>
      </c>
      <c r="B5" s="225" t="s">
        <v>24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4"/>
      <c r="B6" s="22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222" t="s">
        <v>348</v>
      </c>
      <c r="B7" s="223" t="s">
        <v>34</v>
      </c>
      <c r="C7" s="61"/>
      <c r="D7" s="60"/>
      <c r="E7" s="60"/>
      <c r="F7" s="60"/>
      <c r="G7" s="60"/>
      <c r="H7" s="60"/>
      <c r="I7" s="101"/>
      <c r="J7" s="62"/>
    </row>
    <row r="8" spans="1:10" ht="17.25" customHeight="1" x14ac:dyDescent="0.2">
      <c r="A8" s="222"/>
      <c r="B8" s="223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172">
        <f>SUM(J7:J8)</f>
        <v>0</v>
      </c>
      <c r="D9" s="172"/>
      <c r="E9" s="172"/>
      <c r="F9" s="172"/>
      <c r="G9" s="172"/>
      <c r="H9" s="172"/>
      <c r="I9" s="172"/>
      <c r="J9" s="172"/>
    </row>
    <row r="10" spans="1:10" ht="9" customHeight="1" x14ac:dyDescent="0.2">
      <c r="I10" s="102"/>
    </row>
    <row r="11" spans="1:10" ht="17.25" customHeight="1" x14ac:dyDescent="0.2">
      <c r="A11" s="171" t="s">
        <v>349</v>
      </c>
      <c r="B11" s="170" t="s">
        <v>35</v>
      </c>
      <c r="C11" s="55"/>
      <c r="D11" s="15"/>
      <c r="E11" s="15"/>
      <c r="F11" s="15"/>
      <c r="G11" s="15"/>
      <c r="H11" s="15"/>
      <c r="I11" s="103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103"/>
      <c r="J12" s="16"/>
    </row>
    <row r="13" spans="1:10" ht="17.25" customHeight="1" x14ac:dyDescent="0.2">
      <c r="A13" s="15"/>
      <c r="B13" s="63" t="s">
        <v>320</v>
      </c>
      <c r="C13" s="187">
        <f>SUM(J11:J12)</f>
        <v>0</v>
      </c>
      <c r="D13" s="187"/>
      <c r="E13" s="187"/>
      <c r="F13" s="187"/>
      <c r="G13" s="187"/>
      <c r="H13" s="187"/>
      <c r="I13" s="187"/>
      <c r="J13" s="187"/>
    </row>
    <row r="14" spans="1:10" ht="9" customHeight="1" x14ac:dyDescent="0.2">
      <c r="A14" s="57"/>
      <c r="B14" s="57"/>
      <c r="C14" s="58"/>
      <c r="D14" s="57"/>
      <c r="E14" s="57"/>
      <c r="F14" s="57"/>
      <c r="G14" s="57"/>
      <c r="H14" s="57"/>
      <c r="I14" s="104"/>
      <c r="J14" s="59"/>
    </row>
    <row r="15" spans="1:10" ht="20.25" customHeight="1" x14ac:dyDescent="0.2">
      <c r="A15" s="171" t="s">
        <v>350</v>
      </c>
      <c r="B15" s="170" t="s">
        <v>351</v>
      </c>
      <c r="C15" s="55"/>
      <c r="D15" s="15"/>
      <c r="E15" s="15"/>
      <c r="F15" s="15"/>
      <c r="G15" s="15"/>
      <c r="H15" s="15"/>
      <c r="I15" s="103"/>
      <c r="J15" s="16"/>
    </row>
    <row r="16" spans="1:10" ht="20.25" customHeight="1" x14ac:dyDescent="0.2">
      <c r="A16" s="171"/>
      <c r="B16" s="171"/>
      <c r="C16" s="55"/>
      <c r="D16" s="15"/>
      <c r="E16" s="15"/>
      <c r="F16" s="15"/>
      <c r="G16" s="15"/>
      <c r="H16" s="15"/>
      <c r="I16" s="103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>
      <c r="I18" s="102"/>
    </row>
    <row r="19" spans="1:10" ht="17.25" customHeight="1" x14ac:dyDescent="0.2">
      <c r="A19" s="171" t="s">
        <v>352</v>
      </c>
      <c r="B19" s="221" t="s">
        <v>353</v>
      </c>
      <c r="C19" s="55"/>
      <c r="D19" s="15"/>
      <c r="E19" s="15"/>
      <c r="F19" s="15"/>
      <c r="G19" s="15"/>
      <c r="H19" s="15"/>
      <c r="I19" s="103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103"/>
      <c r="J20" s="16"/>
    </row>
    <row r="21" spans="1:10" ht="17.25" customHeight="1" x14ac:dyDescent="0.2">
      <c r="A21" s="15"/>
      <c r="B21" s="63" t="s">
        <v>320</v>
      </c>
      <c r="C21" s="220">
        <f>SUM(J19:J20)</f>
        <v>0</v>
      </c>
      <c r="D21" s="220"/>
      <c r="E21" s="220"/>
      <c r="F21" s="220"/>
      <c r="G21" s="220"/>
      <c r="H21" s="220"/>
      <c r="I21" s="220"/>
      <c r="J21" s="220">
        <f>SUM(J19:J20)</f>
        <v>0</v>
      </c>
    </row>
    <row r="22" spans="1:10" ht="9" customHeight="1" x14ac:dyDescent="0.2">
      <c r="A22" s="57"/>
      <c r="B22" s="57"/>
      <c r="C22" s="58"/>
      <c r="D22" s="57"/>
      <c r="E22" s="57"/>
      <c r="F22" s="57"/>
      <c r="G22" s="57"/>
      <c r="H22" s="57"/>
      <c r="I22" s="104"/>
      <c r="J22" s="59"/>
    </row>
    <row r="23" spans="1:10" ht="17.25" customHeight="1" x14ac:dyDescent="0.2">
      <c r="A23" s="171" t="s">
        <v>354</v>
      </c>
      <c r="B23" s="170" t="s">
        <v>38</v>
      </c>
      <c r="C23" s="55"/>
      <c r="D23" s="15"/>
      <c r="E23" s="15"/>
      <c r="F23" s="15"/>
      <c r="G23" s="15"/>
      <c r="H23" s="15"/>
      <c r="I23" s="103"/>
      <c r="J23" s="16"/>
    </row>
    <row r="24" spans="1:10" ht="17.25" customHeight="1" x14ac:dyDescent="0.2">
      <c r="A24" s="171"/>
      <c r="B24" s="170"/>
      <c r="C24" s="55"/>
      <c r="D24" s="15"/>
      <c r="E24" s="15"/>
      <c r="F24" s="15"/>
      <c r="G24" s="15"/>
      <c r="H24" s="15"/>
      <c r="I24" s="103"/>
      <c r="J24" s="16"/>
    </row>
    <row r="25" spans="1:10" ht="17.25" customHeight="1" x14ac:dyDescent="0.2">
      <c r="A25" s="15"/>
      <c r="B25" s="63" t="s">
        <v>320</v>
      </c>
      <c r="C25" s="220">
        <f>SUM(J23:J24)</f>
        <v>0</v>
      </c>
      <c r="D25" s="220"/>
      <c r="E25" s="220"/>
      <c r="F25" s="220"/>
      <c r="G25" s="220"/>
      <c r="H25" s="220"/>
      <c r="I25" s="220"/>
      <c r="J25" s="220">
        <f>SUM(J23:J24)</f>
        <v>0</v>
      </c>
    </row>
    <row r="26" spans="1:10" ht="9" customHeight="1" x14ac:dyDescent="0.2">
      <c r="A26" s="57"/>
      <c r="B26" s="57"/>
      <c r="C26" s="58"/>
      <c r="D26" s="57"/>
      <c r="E26" s="57"/>
      <c r="F26" s="57"/>
      <c r="G26" s="57"/>
      <c r="H26" s="57"/>
      <c r="I26" s="104"/>
      <c r="J26" s="59"/>
    </row>
    <row r="27" spans="1:10" ht="17.25" customHeight="1" x14ac:dyDescent="0.2">
      <c r="A27" s="171" t="s">
        <v>355</v>
      </c>
      <c r="B27" s="170" t="s">
        <v>39</v>
      </c>
      <c r="C27" s="55"/>
      <c r="D27" s="15"/>
      <c r="E27" s="15"/>
      <c r="F27" s="15"/>
      <c r="G27" s="15"/>
      <c r="H27" s="15"/>
      <c r="I27" s="103"/>
      <c r="J27" s="16"/>
    </row>
    <row r="28" spans="1:10" ht="17.25" customHeight="1" x14ac:dyDescent="0.2">
      <c r="A28" s="171"/>
      <c r="B28" s="170"/>
      <c r="C28" s="55"/>
      <c r="D28" s="15"/>
      <c r="E28" s="15"/>
      <c r="F28" s="15"/>
      <c r="G28" s="15"/>
      <c r="H28" s="15"/>
      <c r="I28" s="103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9" customHeight="1" x14ac:dyDescent="0.2">
      <c r="I30" s="102"/>
    </row>
    <row r="31" spans="1:10" ht="17.25" customHeight="1" x14ac:dyDescent="0.2">
      <c r="A31" s="171" t="s">
        <v>356</v>
      </c>
      <c r="B31" s="170" t="s">
        <v>40</v>
      </c>
      <c r="C31" s="55"/>
      <c r="D31" s="15"/>
      <c r="E31" s="15"/>
      <c r="F31" s="15"/>
      <c r="G31" s="15"/>
      <c r="H31" s="15"/>
      <c r="I31" s="103"/>
      <c r="J31" s="16"/>
    </row>
    <row r="32" spans="1:10" ht="17.25" customHeight="1" x14ac:dyDescent="0.2">
      <c r="A32" s="171"/>
      <c r="B32" s="170"/>
      <c r="C32" s="55"/>
      <c r="D32" s="15"/>
      <c r="E32" s="15"/>
      <c r="F32" s="15"/>
      <c r="G32" s="15"/>
      <c r="H32" s="15"/>
      <c r="I32" s="103"/>
      <c r="J32" s="16"/>
    </row>
    <row r="33" spans="1:10" ht="17.25" customHeight="1" x14ac:dyDescent="0.2">
      <c r="A33" s="15"/>
      <c r="B33" s="63" t="s">
        <v>320</v>
      </c>
      <c r="C33" s="220">
        <f>SUM(J31:J32)</f>
        <v>0</v>
      </c>
      <c r="D33" s="220"/>
      <c r="E33" s="220"/>
      <c r="F33" s="220"/>
      <c r="G33" s="220"/>
      <c r="H33" s="220"/>
      <c r="I33" s="220"/>
      <c r="J33" s="220">
        <f>SUM(J31:J32)</f>
        <v>0</v>
      </c>
    </row>
    <row r="34" spans="1:10" ht="9" customHeight="1" x14ac:dyDescent="0.2">
      <c r="A34" s="57"/>
      <c r="B34" s="57"/>
      <c r="C34" s="58"/>
      <c r="D34" s="57"/>
      <c r="E34" s="57"/>
      <c r="F34" s="57"/>
      <c r="G34" s="57"/>
      <c r="H34" s="57"/>
      <c r="I34" s="104"/>
      <c r="J34" s="59"/>
    </row>
    <row r="35" spans="1:10" ht="17.25" customHeight="1" x14ac:dyDescent="0.2">
      <c r="A35" s="171" t="s">
        <v>357</v>
      </c>
      <c r="B35" s="170" t="s">
        <v>41</v>
      </c>
      <c r="C35" s="55"/>
      <c r="D35" s="15"/>
      <c r="E35" s="15"/>
      <c r="F35" s="15"/>
      <c r="G35" s="15"/>
      <c r="H35" s="15"/>
      <c r="I35" s="103"/>
      <c r="J35" s="16"/>
    </row>
    <row r="36" spans="1:10" ht="17.25" customHeight="1" x14ac:dyDescent="0.2">
      <c r="A36" s="171"/>
      <c r="B36" s="170"/>
      <c r="C36" s="55"/>
      <c r="D36" s="15"/>
      <c r="E36" s="15"/>
      <c r="F36" s="15"/>
      <c r="G36" s="15"/>
      <c r="H36" s="15"/>
      <c r="I36" s="103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>
      <c r="I38" s="102"/>
    </row>
    <row r="39" spans="1:10" ht="17.25" customHeight="1" x14ac:dyDescent="0.2">
      <c r="A39" s="171" t="s">
        <v>358</v>
      </c>
      <c r="B39" s="170" t="s">
        <v>42</v>
      </c>
      <c r="C39" s="55"/>
      <c r="D39" s="15"/>
      <c r="E39" s="15"/>
      <c r="F39" s="15"/>
      <c r="G39" s="15"/>
      <c r="H39" s="15"/>
      <c r="I39" s="103"/>
      <c r="J39" s="16"/>
    </row>
    <row r="40" spans="1:10" ht="17.25" customHeight="1" x14ac:dyDescent="0.2">
      <c r="A40" s="171"/>
      <c r="B40" s="170"/>
      <c r="C40" s="55"/>
      <c r="D40" s="15"/>
      <c r="E40" s="15"/>
      <c r="F40" s="15"/>
      <c r="G40" s="15"/>
      <c r="H40" s="15"/>
      <c r="I40" s="103"/>
      <c r="J40" s="16"/>
    </row>
    <row r="41" spans="1:10" ht="17.25" customHeight="1" x14ac:dyDescent="0.2">
      <c r="A41" s="15"/>
      <c r="B41" s="63" t="s">
        <v>320</v>
      </c>
      <c r="C41" s="220">
        <f>SUM(J39:J40)</f>
        <v>0</v>
      </c>
      <c r="D41" s="220"/>
      <c r="E41" s="220"/>
      <c r="F41" s="220"/>
      <c r="G41" s="220"/>
      <c r="H41" s="220"/>
      <c r="I41" s="220"/>
      <c r="J41" s="220">
        <f>SUM(J39:J40)</f>
        <v>0</v>
      </c>
    </row>
    <row r="42" spans="1:10" ht="9" customHeight="1" x14ac:dyDescent="0.2">
      <c r="A42" s="57"/>
      <c r="B42" s="57"/>
      <c r="C42" s="58"/>
      <c r="D42" s="57"/>
      <c r="E42" s="57"/>
      <c r="F42" s="57"/>
      <c r="G42" s="57"/>
      <c r="H42" s="57"/>
      <c r="I42" s="104"/>
      <c r="J42" s="59"/>
    </row>
    <row r="43" spans="1:10" ht="17.25" customHeight="1" x14ac:dyDescent="0.2">
      <c r="A43" s="171" t="s">
        <v>359</v>
      </c>
      <c r="B43" s="170" t="s">
        <v>43</v>
      </c>
      <c r="C43" s="55"/>
      <c r="D43" s="15"/>
      <c r="E43" s="15"/>
      <c r="F43" s="15"/>
      <c r="G43" s="15"/>
      <c r="H43" s="15"/>
      <c r="I43" s="103"/>
      <c r="J43" s="16"/>
    </row>
    <row r="44" spans="1:10" ht="17.25" customHeight="1" x14ac:dyDescent="0.2">
      <c r="A44" s="171"/>
      <c r="B44" s="170"/>
      <c r="C44" s="55"/>
      <c r="D44" s="15"/>
      <c r="E44" s="15"/>
      <c r="F44" s="15"/>
      <c r="G44" s="15"/>
      <c r="H44" s="15"/>
      <c r="I44" s="103"/>
      <c r="J44" s="16"/>
    </row>
    <row r="45" spans="1:10" ht="17.25" customHeight="1" x14ac:dyDescent="0.2">
      <c r="A45" s="13"/>
      <c r="B45" s="22" t="s">
        <v>320</v>
      </c>
      <c r="C45" s="204">
        <f>SUM(J43:J44)</f>
        <v>0</v>
      </c>
      <c r="D45" s="204"/>
      <c r="E45" s="204"/>
      <c r="F45" s="204"/>
      <c r="G45" s="204"/>
      <c r="H45" s="204"/>
      <c r="I45" s="204"/>
      <c r="J45" s="204">
        <f>SUM(J43:J44)</f>
        <v>0</v>
      </c>
    </row>
    <row r="46" spans="1:10" ht="9" customHeight="1" x14ac:dyDescent="0.2">
      <c r="I46" s="102"/>
    </row>
    <row r="47" spans="1:10" ht="17.25" customHeight="1" x14ac:dyDescent="0.2">
      <c r="A47" s="171" t="s">
        <v>360</v>
      </c>
      <c r="B47" s="170" t="s">
        <v>44</v>
      </c>
      <c r="C47" s="55"/>
      <c r="D47" s="15"/>
      <c r="E47" s="15"/>
      <c r="F47" s="15"/>
      <c r="G47" s="15"/>
      <c r="H47" s="15"/>
      <c r="I47" s="103"/>
      <c r="J47" s="16"/>
    </row>
    <row r="48" spans="1:10" ht="17.25" customHeight="1" x14ac:dyDescent="0.2">
      <c r="A48" s="171"/>
      <c r="B48" s="170"/>
      <c r="C48" s="55"/>
      <c r="D48" s="15"/>
      <c r="E48" s="15"/>
      <c r="F48" s="15"/>
      <c r="G48" s="15"/>
      <c r="H48" s="15"/>
      <c r="I48" s="103"/>
      <c r="J48" s="16"/>
    </row>
    <row r="49" spans="1:10" ht="17.25" customHeight="1" x14ac:dyDescent="0.2">
      <c r="A49" s="15"/>
      <c r="B49" s="63" t="s">
        <v>320</v>
      </c>
      <c r="C49" s="220">
        <f>SUM(J47:J48)</f>
        <v>0</v>
      </c>
      <c r="D49" s="220"/>
      <c r="E49" s="220"/>
      <c r="F49" s="220"/>
      <c r="G49" s="220"/>
      <c r="H49" s="220"/>
      <c r="I49" s="220"/>
      <c r="J49" s="220">
        <f>SUM(J47:J48)</f>
        <v>0</v>
      </c>
    </row>
    <row r="50" spans="1:10" ht="9" customHeight="1" x14ac:dyDescent="0.2">
      <c r="A50" s="57"/>
      <c r="B50" s="57"/>
      <c r="C50" s="58"/>
      <c r="D50" s="57"/>
      <c r="E50" s="57"/>
      <c r="F50" s="57"/>
      <c r="G50" s="57"/>
      <c r="H50" s="57"/>
      <c r="I50" s="104"/>
      <c r="J50" s="59"/>
    </row>
    <row r="51" spans="1:10" ht="17.25" customHeight="1" x14ac:dyDescent="0.2">
      <c r="A51" s="171" t="s">
        <v>361</v>
      </c>
      <c r="B51" s="170" t="s">
        <v>45</v>
      </c>
      <c r="C51" s="55"/>
      <c r="D51" s="15"/>
      <c r="E51" s="15"/>
      <c r="F51" s="15"/>
      <c r="G51" s="15"/>
      <c r="H51" s="15"/>
      <c r="I51" s="103"/>
      <c r="J51" s="16"/>
    </row>
    <row r="52" spans="1:10" ht="17.25" customHeight="1" x14ac:dyDescent="0.2">
      <c r="A52" s="171"/>
      <c r="B52" s="170"/>
      <c r="C52" s="55"/>
      <c r="D52" s="15"/>
      <c r="E52" s="15"/>
      <c r="F52" s="15"/>
      <c r="G52" s="15"/>
      <c r="H52" s="15"/>
      <c r="I52" s="103"/>
      <c r="J52" s="16"/>
    </row>
    <row r="53" spans="1:10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0" ht="9" customHeight="1" x14ac:dyDescent="0.2">
      <c r="I54" s="102"/>
    </row>
    <row r="55" spans="1:10" ht="17.25" customHeight="1" x14ac:dyDescent="0.2">
      <c r="A55" s="171" t="s">
        <v>362</v>
      </c>
      <c r="B55" s="170" t="s">
        <v>49</v>
      </c>
      <c r="C55" s="55"/>
      <c r="D55" s="15"/>
      <c r="E55" s="15"/>
      <c r="F55" s="15"/>
      <c r="G55" s="15"/>
      <c r="H55" s="15"/>
      <c r="I55" s="103"/>
      <c r="J55" s="16"/>
    </row>
    <row r="56" spans="1:10" ht="17.25" customHeight="1" x14ac:dyDescent="0.2">
      <c r="A56" s="171"/>
      <c r="B56" s="170"/>
      <c r="C56" s="55"/>
      <c r="D56" s="15"/>
      <c r="E56" s="15"/>
      <c r="F56" s="15"/>
      <c r="G56" s="15"/>
      <c r="H56" s="15"/>
      <c r="I56" s="103"/>
      <c r="J56" s="16"/>
    </row>
    <row r="57" spans="1:10" ht="17.25" customHeight="1" x14ac:dyDescent="0.2">
      <c r="A57" s="15"/>
      <c r="B57" s="63" t="s">
        <v>320</v>
      </c>
      <c r="C57" s="220">
        <f>SUM(J55:J56)</f>
        <v>0</v>
      </c>
      <c r="D57" s="220"/>
      <c r="E57" s="220"/>
      <c r="F57" s="220"/>
      <c r="G57" s="220"/>
      <c r="H57" s="220"/>
      <c r="I57" s="220"/>
      <c r="J57" s="220">
        <f>SUM(J55:J56)</f>
        <v>0</v>
      </c>
    </row>
    <row r="58" spans="1:10" ht="9" customHeight="1" x14ac:dyDescent="0.2">
      <c r="A58" s="57"/>
      <c r="B58" s="57"/>
      <c r="C58" s="58"/>
      <c r="D58" s="57"/>
      <c r="E58" s="57"/>
      <c r="F58" s="57"/>
      <c r="G58" s="57"/>
      <c r="H58" s="57"/>
      <c r="I58" s="104"/>
      <c r="J58" s="59"/>
    </row>
    <row r="59" spans="1:10" ht="17.25" customHeight="1" x14ac:dyDescent="0.2">
      <c r="A59" s="171" t="s">
        <v>363</v>
      </c>
      <c r="B59" s="170" t="s">
        <v>50</v>
      </c>
      <c r="C59" s="55"/>
      <c r="D59" s="15"/>
      <c r="E59" s="15"/>
      <c r="F59" s="15"/>
      <c r="G59" s="15"/>
      <c r="H59" s="15"/>
      <c r="I59" s="103"/>
      <c r="J59" s="16"/>
    </row>
    <row r="60" spans="1:10" ht="17.25" customHeight="1" x14ac:dyDescent="0.2">
      <c r="A60" s="171"/>
      <c r="B60" s="170"/>
      <c r="C60" s="55"/>
      <c r="D60" s="15"/>
      <c r="E60" s="15"/>
      <c r="F60" s="15"/>
      <c r="G60" s="15"/>
      <c r="H60" s="15"/>
      <c r="I60" s="103"/>
      <c r="J60" s="16"/>
    </row>
    <row r="61" spans="1:10" ht="17.25" customHeight="1" x14ac:dyDescent="0.2">
      <c r="A61" s="13"/>
      <c r="B61" s="22" t="s">
        <v>320</v>
      </c>
      <c r="C61" s="204">
        <f>SUM(J59:J60)</f>
        <v>0</v>
      </c>
      <c r="D61" s="204"/>
      <c r="E61" s="204"/>
      <c r="F61" s="204"/>
      <c r="G61" s="204"/>
      <c r="H61" s="204"/>
      <c r="I61" s="204"/>
      <c r="J61" s="204">
        <f>SUM(J59:J60)</f>
        <v>0</v>
      </c>
    </row>
    <row r="62" spans="1:10" ht="9" customHeight="1" x14ac:dyDescent="0.2">
      <c r="I62" s="102"/>
    </row>
    <row r="63" spans="1:10" ht="17.25" customHeight="1" x14ac:dyDescent="0.2">
      <c r="A63" s="171" t="s">
        <v>364</v>
      </c>
      <c r="B63" s="170" t="s">
        <v>51</v>
      </c>
      <c r="C63" s="55"/>
      <c r="D63" s="15"/>
      <c r="E63" s="15"/>
      <c r="F63" s="15"/>
      <c r="G63" s="15"/>
      <c r="H63" s="15"/>
      <c r="I63" s="103"/>
      <c r="J63" s="16"/>
    </row>
    <row r="64" spans="1:10" ht="17.25" customHeight="1" x14ac:dyDescent="0.2">
      <c r="A64" s="171"/>
      <c r="B64" s="170"/>
      <c r="C64" s="55"/>
      <c r="D64" s="15"/>
      <c r="E64" s="15"/>
      <c r="F64" s="15"/>
      <c r="G64" s="15"/>
      <c r="H64" s="15"/>
      <c r="I64" s="103"/>
      <c r="J64" s="16"/>
    </row>
    <row r="65" spans="1:10" ht="17.25" customHeight="1" x14ac:dyDescent="0.2">
      <c r="A65" s="15"/>
      <c r="B65" s="63" t="s">
        <v>320</v>
      </c>
      <c r="C65" s="220">
        <f>SUM(J63:J64)</f>
        <v>0</v>
      </c>
      <c r="D65" s="220"/>
      <c r="E65" s="220"/>
      <c r="F65" s="220"/>
      <c r="G65" s="220"/>
      <c r="H65" s="220"/>
      <c r="I65" s="220"/>
      <c r="J65" s="220">
        <f>SUM(J63:J64)</f>
        <v>0</v>
      </c>
    </row>
    <row r="66" spans="1:10" ht="9" customHeight="1" x14ac:dyDescent="0.2">
      <c r="A66" s="57"/>
      <c r="B66" s="57"/>
      <c r="C66" s="58"/>
      <c r="D66" s="57"/>
      <c r="E66" s="57"/>
      <c r="F66" s="57"/>
      <c r="G66" s="57"/>
      <c r="H66" s="57"/>
      <c r="I66" s="104"/>
      <c r="J66" s="59"/>
    </row>
    <row r="67" spans="1:10" ht="17.25" customHeight="1" x14ac:dyDescent="0.2">
      <c r="A67" s="171" t="s">
        <v>365</v>
      </c>
      <c r="B67" s="170" t="s">
        <v>52</v>
      </c>
      <c r="C67" s="55"/>
      <c r="D67" s="15"/>
      <c r="E67" s="15"/>
      <c r="F67" s="15"/>
      <c r="G67" s="15"/>
      <c r="H67" s="15"/>
      <c r="I67" s="103"/>
      <c r="J67" s="16"/>
    </row>
    <row r="68" spans="1:10" ht="17.25" customHeight="1" x14ac:dyDescent="0.2">
      <c r="A68" s="171"/>
      <c r="B68" s="170"/>
      <c r="C68" s="55"/>
      <c r="D68" s="15"/>
      <c r="E68" s="15"/>
      <c r="F68" s="15"/>
      <c r="G68" s="15"/>
      <c r="H68" s="15"/>
      <c r="I68" s="103"/>
      <c r="J68" s="16"/>
    </row>
    <row r="69" spans="1:10" ht="17.25" customHeight="1" x14ac:dyDescent="0.2">
      <c r="A69" s="13"/>
      <c r="B69" s="22" t="s">
        <v>320</v>
      </c>
      <c r="C69" s="204">
        <f>SUM(J67:J68)</f>
        <v>0</v>
      </c>
      <c r="D69" s="204"/>
      <c r="E69" s="204"/>
      <c r="F69" s="204"/>
      <c r="G69" s="204"/>
      <c r="H69" s="204"/>
      <c r="I69" s="204"/>
      <c r="J69" s="204">
        <f>SUM(J67:J68)</f>
        <v>0</v>
      </c>
    </row>
    <row r="70" spans="1:10" ht="9" customHeight="1" x14ac:dyDescent="0.2">
      <c r="I70" s="102"/>
    </row>
    <row r="71" spans="1:10" ht="17.25" customHeight="1" x14ac:dyDescent="0.2">
      <c r="A71" s="171" t="s">
        <v>366</v>
      </c>
      <c r="B71" s="170" t="s">
        <v>53</v>
      </c>
      <c r="C71" s="55"/>
      <c r="D71" s="15"/>
      <c r="E71" s="15"/>
      <c r="F71" s="15"/>
      <c r="G71" s="15"/>
      <c r="H71" s="15"/>
      <c r="I71" s="103"/>
      <c r="J71" s="16"/>
    </row>
    <row r="72" spans="1:10" ht="17.25" customHeight="1" x14ac:dyDescent="0.2">
      <c r="A72" s="171"/>
      <c r="B72" s="170"/>
      <c r="C72" s="55"/>
      <c r="D72" s="15"/>
      <c r="E72" s="15"/>
      <c r="F72" s="15"/>
      <c r="G72" s="15"/>
      <c r="H72" s="15"/>
      <c r="I72" s="103"/>
      <c r="J72" s="16"/>
    </row>
    <row r="73" spans="1:10" ht="17.25" customHeight="1" x14ac:dyDescent="0.2">
      <c r="A73" s="15"/>
      <c r="B73" s="63" t="s">
        <v>320</v>
      </c>
      <c r="C73" s="220">
        <f>SUM(J71:J72)</f>
        <v>0</v>
      </c>
      <c r="D73" s="220"/>
      <c r="E73" s="220"/>
      <c r="F73" s="220"/>
      <c r="G73" s="220"/>
      <c r="H73" s="220"/>
      <c r="I73" s="220"/>
      <c r="J73" s="220">
        <f>SUM(J71:J72)</f>
        <v>0</v>
      </c>
    </row>
    <row r="74" spans="1:10" ht="9" customHeight="1" x14ac:dyDescent="0.2">
      <c r="A74" s="57"/>
      <c r="B74" s="57"/>
      <c r="C74" s="58"/>
      <c r="D74" s="57"/>
      <c r="E74" s="57"/>
      <c r="F74" s="57"/>
      <c r="G74" s="57"/>
      <c r="H74" s="57"/>
      <c r="I74" s="104"/>
      <c r="J74" s="59"/>
    </row>
    <row r="75" spans="1:10" ht="17.25" customHeight="1" x14ac:dyDescent="0.2">
      <c r="A75" s="171" t="s">
        <v>367</v>
      </c>
      <c r="B75" s="170" t="s">
        <v>54</v>
      </c>
      <c r="C75" s="55"/>
      <c r="D75" s="15"/>
      <c r="E75" s="15"/>
      <c r="F75" s="15"/>
      <c r="G75" s="15"/>
      <c r="H75" s="15"/>
      <c r="I75" s="103"/>
      <c r="J75" s="16"/>
    </row>
    <row r="76" spans="1:10" ht="17.25" customHeight="1" x14ac:dyDescent="0.2">
      <c r="A76" s="171"/>
      <c r="B76" s="170"/>
      <c r="C76" s="55"/>
      <c r="D76" s="15"/>
      <c r="E76" s="15"/>
      <c r="F76" s="15"/>
      <c r="G76" s="15"/>
      <c r="H76" s="15"/>
      <c r="I76" s="103"/>
      <c r="J76" s="16"/>
    </row>
    <row r="77" spans="1:10" ht="17.25" customHeight="1" x14ac:dyDescent="0.2">
      <c r="A77" s="13"/>
      <c r="B77" s="22" t="s">
        <v>320</v>
      </c>
      <c r="C77" s="204">
        <f>SUM(J75:J76)</f>
        <v>0</v>
      </c>
      <c r="D77" s="204"/>
      <c r="E77" s="204"/>
      <c r="F77" s="204"/>
      <c r="G77" s="204"/>
      <c r="H77" s="204"/>
      <c r="I77" s="204"/>
      <c r="J77" s="204">
        <f>SUM(J75:J76)</f>
        <v>0</v>
      </c>
    </row>
    <row r="78" spans="1:10" ht="9" customHeight="1" x14ac:dyDescent="0.2">
      <c r="I78" s="102"/>
    </row>
    <row r="79" spans="1:10" ht="17.25" customHeight="1" x14ac:dyDescent="0.2">
      <c r="A79" s="171" t="s">
        <v>368</v>
      </c>
      <c r="B79" s="170" t="s">
        <v>55</v>
      </c>
      <c r="C79" s="55"/>
      <c r="D79" s="15"/>
      <c r="E79" s="15"/>
      <c r="F79" s="15"/>
      <c r="G79" s="15"/>
      <c r="H79" s="15"/>
      <c r="I79" s="103"/>
      <c r="J79" s="16"/>
    </row>
    <row r="80" spans="1:10" ht="17.25" customHeight="1" x14ac:dyDescent="0.2">
      <c r="A80" s="171"/>
      <c r="B80" s="170"/>
      <c r="C80" s="55"/>
      <c r="D80" s="15"/>
      <c r="E80" s="15"/>
      <c r="F80" s="15"/>
      <c r="G80" s="15"/>
      <c r="H80" s="15"/>
      <c r="I80" s="103"/>
      <c r="J80" s="16"/>
    </row>
    <row r="81" spans="1:11" ht="17.25" customHeight="1" x14ac:dyDescent="0.2">
      <c r="A81" s="15"/>
      <c r="B81" s="63" t="s">
        <v>320</v>
      </c>
      <c r="C81" s="220">
        <f>SUM(J79:J80)</f>
        <v>0</v>
      </c>
      <c r="D81" s="220"/>
      <c r="E81" s="220"/>
      <c r="F81" s="220"/>
      <c r="G81" s="220"/>
      <c r="H81" s="220"/>
      <c r="I81" s="220"/>
      <c r="J81" s="220">
        <f>SUM(J79:J80)</f>
        <v>0</v>
      </c>
    </row>
    <row r="82" spans="1:11" ht="9" customHeight="1" x14ac:dyDescent="0.2">
      <c r="A82" s="57"/>
      <c r="B82" s="57"/>
      <c r="C82" s="58"/>
      <c r="D82" s="57"/>
      <c r="E82" s="57"/>
      <c r="F82" s="57"/>
      <c r="G82" s="57"/>
      <c r="H82" s="57"/>
      <c r="I82" s="104"/>
      <c r="J82" s="59"/>
    </row>
    <row r="83" spans="1:11" ht="17.25" customHeight="1" x14ac:dyDescent="0.2">
      <c r="A83" s="171" t="s">
        <v>369</v>
      </c>
      <c r="B83" s="170" t="s">
        <v>22</v>
      </c>
      <c r="C83" s="55"/>
      <c r="D83" s="15"/>
      <c r="E83" s="15"/>
      <c r="F83" s="15"/>
      <c r="G83" s="15"/>
      <c r="H83" s="15"/>
      <c r="I83" s="103"/>
      <c r="J83" s="16"/>
    </row>
    <row r="84" spans="1:11" ht="17.25" customHeight="1" x14ac:dyDescent="0.2">
      <c r="A84" s="171"/>
      <c r="B84" s="170"/>
      <c r="C84" s="55"/>
      <c r="D84" s="15"/>
      <c r="E84" s="15"/>
      <c r="F84" s="15"/>
      <c r="G84" s="15"/>
      <c r="H84" s="15"/>
      <c r="I84" s="103"/>
      <c r="J84" s="16"/>
    </row>
    <row r="85" spans="1:11" ht="17.25" customHeight="1" thickBot="1" x14ac:dyDescent="0.25">
      <c r="A85" s="13"/>
      <c r="B85" s="22" t="s">
        <v>320</v>
      </c>
      <c r="C85" s="204">
        <f>SUM(J83:J84)</f>
        <v>0</v>
      </c>
      <c r="D85" s="204"/>
      <c r="E85" s="204"/>
      <c r="F85" s="204"/>
      <c r="G85" s="204"/>
      <c r="H85" s="204"/>
      <c r="I85" s="204"/>
      <c r="J85" s="204">
        <f>SUM(J83:J84)</f>
        <v>0</v>
      </c>
    </row>
    <row r="86" spans="1:11" ht="17.25" customHeight="1" thickBot="1" x14ac:dyDescent="0.25"/>
    <row r="87" spans="1:11" s="64" customFormat="1" ht="22.7" customHeight="1" thickBot="1" x14ac:dyDescent="0.25">
      <c r="A87" s="206" t="s">
        <v>23</v>
      </c>
      <c r="B87" s="207"/>
      <c r="C87" s="208">
        <f>SUM(C81+C77+C73+C69+C65+C61+C57+C53+C49+C45+C41+C37+C33+C29+C25+C17+C13+C9+C85+C21)</f>
        <v>0</v>
      </c>
      <c r="D87" s="209"/>
      <c r="E87" s="209"/>
      <c r="F87" s="209"/>
      <c r="G87" s="209"/>
      <c r="H87" s="209"/>
      <c r="I87" s="209"/>
      <c r="J87" s="210"/>
    </row>
    <row r="88" spans="1:11" ht="17.25" customHeight="1" x14ac:dyDescent="0.2"/>
    <row r="89" spans="1:11" ht="17.649999999999999" customHeight="1" x14ac:dyDescent="0.2">
      <c r="A89" s="211" t="s">
        <v>370</v>
      </c>
      <c r="B89" s="213" t="s">
        <v>661</v>
      </c>
      <c r="C89" s="55"/>
      <c r="D89" s="15"/>
      <c r="E89" s="15"/>
      <c r="F89" s="15"/>
      <c r="G89" s="15"/>
      <c r="H89" s="15"/>
      <c r="I89" s="103"/>
      <c r="J89" s="16"/>
    </row>
    <row r="90" spans="1:11" ht="17.649999999999999" customHeight="1" x14ac:dyDescent="0.2">
      <c r="A90" s="212"/>
      <c r="B90" s="214"/>
      <c r="C90" s="55"/>
      <c r="D90" s="15"/>
      <c r="E90" s="15"/>
      <c r="F90" s="15"/>
      <c r="G90" s="15"/>
      <c r="H90" s="15"/>
      <c r="I90" s="103"/>
      <c r="J90" s="16"/>
    </row>
    <row r="91" spans="1:11" ht="17.25" customHeight="1" thickBot="1" x14ac:dyDescent="0.25">
      <c r="A91" s="13"/>
      <c r="B91" s="22" t="s">
        <v>320</v>
      </c>
      <c r="C91" s="215">
        <f>SUM(J89:J90)</f>
        <v>0</v>
      </c>
      <c r="D91" s="216"/>
      <c r="E91" s="216"/>
      <c r="F91" s="216"/>
      <c r="G91" s="216"/>
      <c r="H91" s="216"/>
      <c r="I91" s="216"/>
      <c r="J91" s="217">
        <f>SUM(J89:J90)</f>
        <v>0</v>
      </c>
    </row>
    <row r="92" spans="1:11" ht="12.75" customHeight="1" thickBot="1" x14ac:dyDescent="0.25">
      <c r="A92" s="194"/>
      <c r="B92" s="202"/>
      <c r="C92" s="192" t="s">
        <v>327</v>
      </c>
      <c r="D92" s="189" t="s">
        <v>328</v>
      </c>
      <c r="E92" s="189" t="s">
        <v>329</v>
      </c>
      <c r="F92" s="189" t="s">
        <v>330</v>
      </c>
      <c r="G92" s="189" t="s">
        <v>331</v>
      </c>
      <c r="H92" s="189" t="s">
        <v>332</v>
      </c>
      <c r="I92" s="205" t="s">
        <v>659</v>
      </c>
      <c r="J92" s="218" t="s">
        <v>658</v>
      </c>
      <c r="K92" s="196" t="s">
        <v>334</v>
      </c>
    </row>
    <row r="93" spans="1:11" ht="12.75" customHeight="1" thickBot="1" x14ac:dyDescent="0.25">
      <c r="A93" s="194"/>
      <c r="B93" s="203"/>
      <c r="C93" s="192"/>
      <c r="D93" s="189"/>
      <c r="E93" s="189"/>
      <c r="F93" s="189"/>
      <c r="G93" s="189"/>
      <c r="H93" s="189"/>
      <c r="I93" s="205"/>
      <c r="J93" s="219"/>
      <c r="K93" s="197"/>
    </row>
    <row r="94" spans="1:11" ht="17.25" customHeight="1" x14ac:dyDescent="0.2">
      <c r="A94" s="198" t="s">
        <v>664</v>
      </c>
      <c r="B94" s="200" t="s">
        <v>662</v>
      </c>
      <c r="C94" s="55"/>
      <c r="D94" s="15"/>
      <c r="E94" s="15"/>
      <c r="F94" s="15"/>
      <c r="G94" s="15"/>
      <c r="H94" s="15"/>
      <c r="I94" s="96"/>
      <c r="J94" s="100"/>
      <c r="K94" s="16"/>
    </row>
    <row r="95" spans="1:11" ht="17.25" customHeight="1" x14ac:dyDescent="0.2">
      <c r="A95" s="199"/>
      <c r="B95" s="163"/>
      <c r="C95" s="55"/>
      <c r="D95" s="15"/>
      <c r="E95" s="15"/>
      <c r="F95" s="15"/>
      <c r="G95" s="15"/>
      <c r="H95" s="15"/>
      <c r="I95" s="96"/>
      <c r="J95" s="100"/>
      <c r="K95" s="16"/>
    </row>
    <row r="96" spans="1:11" ht="17.25" customHeight="1" x14ac:dyDescent="0.2">
      <c r="A96" s="199"/>
      <c r="B96" s="163"/>
      <c r="C96" s="55"/>
      <c r="D96" s="15"/>
      <c r="E96" s="15"/>
      <c r="F96" s="15"/>
      <c r="G96" s="15"/>
      <c r="H96" s="15"/>
      <c r="I96" s="96"/>
      <c r="J96" s="100"/>
      <c r="K96" s="16"/>
    </row>
    <row r="97" spans="1:11" ht="17.25" customHeight="1" x14ac:dyDescent="0.2">
      <c r="A97" s="199"/>
      <c r="B97" s="163"/>
      <c r="C97" s="55"/>
      <c r="D97" s="15"/>
      <c r="E97" s="15"/>
      <c r="F97" s="15"/>
      <c r="G97" s="15"/>
      <c r="H97" s="15"/>
      <c r="I97" s="96"/>
      <c r="J97" s="100"/>
      <c r="K97" s="16"/>
    </row>
    <row r="98" spans="1:11" ht="12.75" customHeight="1" thickBot="1" x14ac:dyDescent="0.25">
      <c r="A98" s="13"/>
      <c r="B98" s="22" t="s">
        <v>320</v>
      </c>
      <c r="C98" s="167">
        <f>SUM(K94:K97)</f>
        <v>0</v>
      </c>
      <c r="D98" s="168"/>
      <c r="E98" s="168"/>
      <c r="F98" s="168"/>
      <c r="G98" s="168"/>
      <c r="H98" s="168"/>
      <c r="I98" s="168"/>
      <c r="J98" s="168"/>
      <c r="K98" s="201"/>
    </row>
  </sheetData>
  <sheetProtection selectLockedCells="1" selectUnlockedCells="1"/>
  <mergeCells count="91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69:J69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C85:J85"/>
    <mergeCell ref="G92:G93"/>
    <mergeCell ref="H92:H93"/>
    <mergeCell ref="I92:I93"/>
    <mergeCell ref="A87:B87"/>
    <mergeCell ref="C87:J87"/>
    <mergeCell ref="A89:A90"/>
    <mergeCell ref="B89:B90"/>
    <mergeCell ref="C91:J91"/>
    <mergeCell ref="J92:J93"/>
    <mergeCell ref="K92:K93"/>
    <mergeCell ref="A94:A97"/>
    <mergeCell ref="B94:B97"/>
    <mergeCell ref="C98:K98"/>
    <mergeCell ref="A92:A93"/>
    <mergeCell ref="B92:B93"/>
    <mergeCell ref="C92:C93"/>
    <mergeCell ref="D92:D93"/>
    <mergeCell ref="E92:E93"/>
    <mergeCell ref="F92:F93"/>
  </mergeCells>
  <pageMargins left="0.74791666666666667" right="0.74791666666666667" top="0.74791666666666667" bottom="1.2756944444444445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  <ignoredErrors>
    <ignoredError sqref="A59 A63 A67 A71 A75 A79 A83 A89 A55 A51 A47 A19:A44 A94" twoDigitTextYea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F117-2083-4AFC-85E5-A8E01533B1F6}">
  <dimension ref="A1:K42"/>
  <sheetViews>
    <sheetView showGridLines="0" zoomScale="75" zoomScaleNormal="75" workbookViewId="0">
      <selection activeCell="K38" sqref="K38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3</v>
      </c>
      <c r="B5" s="195" t="s">
        <v>57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371</v>
      </c>
      <c r="B7" s="170" t="s">
        <v>58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5"/>
      <c r="B9" s="63" t="s">
        <v>320</v>
      </c>
      <c r="C9" s="220">
        <f>SUM(J7:J8)</f>
        <v>0</v>
      </c>
      <c r="D9" s="220"/>
      <c r="E9" s="220"/>
      <c r="F9" s="220"/>
      <c r="G9" s="220"/>
      <c r="H9" s="220"/>
      <c r="I9" s="220"/>
      <c r="J9" s="220">
        <f>SUM(J7:J8)</f>
        <v>0</v>
      </c>
    </row>
    <row r="10" spans="1:10" ht="9" customHeight="1" x14ac:dyDescent="0.2">
      <c r="A10" s="57"/>
      <c r="B10" s="57"/>
      <c r="C10" s="58"/>
      <c r="D10" s="57"/>
      <c r="E10" s="57"/>
      <c r="F10" s="57"/>
      <c r="G10" s="57"/>
      <c r="H10" s="57"/>
      <c r="I10" s="97"/>
      <c r="J10" s="59"/>
    </row>
    <row r="11" spans="1:10" ht="17.25" customHeight="1" x14ac:dyDescent="0.2">
      <c r="A11" s="171" t="s">
        <v>372</v>
      </c>
      <c r="B11" s="170" t="s">
        <v>59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373</v>
      </c>
      <c r="B15" s="170" t="s">
        <v>60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5"/>
      <c r="B17" s="63" t="s">
        <v>320</v>
      </c>
      <c r="C17" s="220">
        <f>SUM(J15:J16)</f>
        <v>0</v>
      </c>
      <c r="D17" s="220"/>
      <c r="E17" s="220"/>
      <c r="F17" s="220"/>
      <c r="G17" s="220"/>
      <c r="H17" s="220"/>
      <c r="I17" s="220"/>
      <c r="J17" s="220">
        <f>SUM(J15:J16)</f>
        <v>0</v>
      </c>
    </row>
    <row r="18" spans="1:10" ht="9" customHeight="1" x14ac:dyDescent="0.2">
      <c r="A18" s="57"/>
      <c r="B18" s="57"/>
      <c r="C18" s="58"/>
      <c r="D18" s="57"/>
      <c r="E18" s="57"/>
      <c r="F18" s="57"/>
      <c r="G18" s="57"/>
      <c r="H18" s="57"/>
      <c r="I18" s="97"/>
      <c r="J18" s="59"/>
    </row>
    <row r="19" spans="1:10" ht="17.25" customHeight="1" x14ac:dyDescent="0.2">
      <c r="A19" s="171" t="s">
        <v>374</v>
      </c>
      <c r="B19" s="170" t="s">
        <v>61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375</v>
      </c>
      <c r="B23" s="170" t="s">
        <v>62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5"/>
      <c r="B25" s="63" t="s">
        <v>320</v>
      </c>
      <c r="C25" s="220">
        <f>SUM(J23:J24)</f>
        <v>0</v>
      </c>
      <c r="D25" s="220"/>
      <c r="E25" s="220"/>
      <c r="F25" s="220"/>
      <c r="G25" s="220"/>
      <c r="H25" s="220"/>
      <c r="I25" s="220"/>
      <c r="J25" s="220">
        <f>SUM(J23:J24)</f>
        <v>0</v>
      </c>
    </row>
    <row r="26" spans="1:10" ht="9" customHeight="1" x14ac:dyDescent="0.2">
      <c r="A26" s="57"/>
      <c r="B26" s="57"/>
      <c r="C26" s="58"/>
      <c r="D26" s="57"/>
      <c r="E26" s="57"/>
      <c r="F26" s="57"/>
      <c r="G26" s="57"/>
      <c r="H26" s="57"/>
      <c r="I26" s="97"/>
      <c r="J26" s="59"/>
    </row>
    <row r="27" spans="1:10" ht="17.25" customHeight="1" x14ac:dyDescent="0.2">
      <c r="A27" s="171" t="s">
        <v>376</v>
      </c>
      <c r="B27" s="170" t="s">
        <v>63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17.25" customHeight="1" x14ac:dyDescent="0.2"/>
    <row r="31" spans="1:10" s="65" customFormat="1" ht="22.7" customHeight="1" x14ac:dyDescent="0.2">
      <c r="A31" s="173" t="s">
        <v>23</v>
      </c>
      <c r="B31" s="173"/>
      <c r="C31" s="227">
        <f>SUM(C29+C25+C21+C17+C13+C9)</f>
        <v>0</v>
      </c>
      <c r="D31" s="227"/>
      <c r="E31" s="227"/>
      <c r="F31" s="227"/>
      <c r="G31" s="227"/>
      <c r="H31" s="227"/>
      <c r="I31" s="227"/>
      <c r="J31" s="227"/>
    </row>
    <row r="32" spans="1:10" ht="17.25" customHeight="1" x14ac:dyDescent="0.2"/>
    <row r="33" spans="1:11" ht="17.649999999999999" customHeight="1" x14ac:dyDescent="0.2">
      <c r="A33" s="171" t="s">
        <v>377</v>
      </c>
      <c r="B33" s="213" t="s">
        <v>661</v>
      </c>
      <c r="C33" s="55"/>
      <c r="D33" s="15"/>
      <c r="E33" s="15"/>
      <c r="F33" s="15"/>
      <c r="G33" s="15"/>
      <c r="H33" s="15"/>
      <c r="I33" s="103"/>
      <c r="J33" s="16"/>
    </row>
    <row r="34" spans="1:11" ht="17.649999999999999" customHeight="1" x14ac:dyDescent="0.2">
      <c r="A34" s="171"/>
      <c r="B34" s="214"/>
      <c r="C34" s="55"/>
      <c r="D34" s="15"/>
      <c r="E34" s="15"/>
      <c r="F34" s="15"/>
      <c r="G34" s="15"/>
      <c r="H34" s="15"/>
      <c r="I34" s="103"/>
      <c r="J34" s="16"/>
    </row>
    <row r="35" spans="1:11" ht="17.25" customHeight="1" thickBot="1" x14ac:dyDescent="0.25">
      <c r="A35" s="13"/>
      <c r="B35" s="22" t="s">
        <v>320</v>
      </c>
      <c r="C35" s="204">
        <f>SUM(J33:J34)</f>
        <v>0</v>
      </c>
      <c r="D35" s="204"/>
      <c r="E35" s="204"/>
      <c r="F35" s="204"/>
      <c r="G35" s="204"/>
      <c r="H35" s="204"/>
      <c r="I35" s="204"/>
      <c r="J35" s="204">
        <f>SUM(J33:J34)</f>
        <v>0</v>
      </c>
    </row>
    <row r="36" spans="1:11" ht="12.75" customHeight="1" thickBot="1" x14ac:dyDescent="0.25">
      <c r="A36" s="194"/>
      <c r="B36" s="202"/>
      <c r="C36" s="192" t="s">
        <v>327</v>
      </c>
      <c r="D36" s="189" t="s">
        <v>328</v>
      </c>
      <c r="E36" s="189" t="s">
        <v>329</v>
      </c>
      <c r="F36" s="189" t="s">
        <v>330</v>
      </c>
      <c r="G36" s="189" t="s">
        <v>331</v>
      </c>
      <c r="H36" s="189" t="s">
        <v>332</v>
      </c>
      <c r="I36" s="205" t="s">
        <v>659</v>
      </c>
      <c r="J36" s="218" t="s">
        <v>658</v>
      </c>
      <c r="K36" s="196" t="s">
        <v>334</v>
      </c>
    </row>
    <row r="37" spans="1:11" ht="12.75" customHeight="1" thickBot="1" x14ac:dyDescent="0.25">
      <c r="A37" s="194"/>
      <c r="B37" s="203"/>
      <c r="C37" s="192"/>
      <c r="D37" s="189"/>
      <c r="E37" s="189"/>
      <c r="F37" s="189"/>
      <c r="G37" s="189"/>
      <c r="H37" s="189"/>
      <c r="I37" s="205"/>
      <c r="J37" s="219"/>
      <c r="K37" s="197"/>
    </row>
    <row r="38" spans="1:11" ht="17.25" customHeight="1" x14ac:dyDescent="0.2">
      <c r="A38" s="198" t="s">
        <v>665</v>
      </c>
      <c r="B38" s="200" t="s">
        <v>662</v>
      </c>
      <c r="C38" s="55"/>
      <c r="D38" s="15"/>
      <c r="E38" s="15"/>
      <c r="F38" s="15"/>
      <c r="G38" s="15"/>
      <c r="H38" s="15"/>
      <c r="I38" s="96"/>
      <c r="J38" s="100"/>
      <c r="K38" s="16"/>
    </row>
    <row r="39" spans="1:11" ht="17.25" customHeight="1" x14ac:dyDescent="0.2">
      <c r="A39" s="199"/>
      <c r="B39" s="163"/>
      <c r="C39" s="55"/>
      <c r="D39" s="15"/>
      <c r="E39" s="15"/>
      <c r="F39" s="15"/>
      <c r="G39" s="15"/>
      <c r="H39" s="15"/>
      <c r="I39" s="96"/>
      <c r="J39" s="100"/>
      <c r="K39" s="16"/>
    </row>
    <row r="40" spans="1:11" ht="17.25" customHeight="1" x14ac:dyDescent="0.2">
      <c r="A40" s="199"/>
      <c r="B40" s="163"/>
      <c r="C40" s="55"/>
      <c r="D40" s="15"/>
      <c r="E40" s="15"/>
      <c r="F40" s="15"/>
      <c r="G40" s="15"/>
      <c r="H40" s="15"/>
      <c r="I40" s="96"/>
      <c r="J40" s="100"/>
      <c r="K40" s="16"/>
    </row>
    <row r="41" spans="1:11" ht="17.25" customHeight="1" x14ac:dyDescent="0.2">
      <c r="A41" s="226"/>
      <c r="B41" s="164"/>
      <c r="C41" s="55"/>
      <c r="D41" s="15"/>
      <c r="E41" s="15"/>
      <c r="F41" s="15"/>
      <c r="G41" s="15"/>
      <c r="H41" s="15"/>
      <c r="I41" s="96"/>
      <c r="J41" s="100"/>
      <c r="K41" s="16"/>
    </row>
    <row r="42" spans="1:11" ht="17.25" customHeight="1" thickBot="1" x14ac:dyDescent="0.25">
      <c r="A42" s="13"/>
      <c r="B42" s="22" t="s">
        <v>320</v>
      </c>
      <c r="C42" s="167">
        <f>SUM(K38:K41)</f>
        <v>0</v>
      </c>
      <c r="D42" s="168"/>
      <c r="E42" s="168"/>
      <c r="F42" s="168"/>
      <c r="G42" s="168"/>
      <c r="H42" s="168"/>
      <c r="I42" s="168"/>
      <c r="J42" s="168"/>
      <c r="K42" s="201"/>
    </row>
  </sheetData>
  <sheetProtection selectLockedCells="1" selectUnlockedCells="1"/>
  <mergeCells count="49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31:B31"/>
    <mergeCell ref="C31:J31"/>
    <mergeCell ref="A33:A34"/>
    <mergeCell ref="B33:B34"/>
    <mergeCell ref="C35:J35"/>
    <mergeCell ref="A38:A41"/>
    <mergeCell ref="B38:B41"/>
    <mergeCell ref="A36:A37"/>
    <mergeCell ref="B36:B37"/>
    <mergeCell ref="C36:C37"/>
    <mergeCell ref="D36:D37"/>
    <mergeCell ref="C42:K42"/>
    <mergeCell ref="G36:G37"/>
    <mergeCell ref="H36:H37"/>
    <mergeCell ref="I36:I37"/>
    <mergeCell ref="J36:J37"/>
    <mergeCell ref="K36:K37"/>
    <mergeCell ref="E36:E37"/>
    <mergeCell ref="F36:F37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FC22-5304-425A-923D-50811036934D}">
  <dimension ref="A1:K26"/>
  <sheetViews>
    <sheetView showGridLines="0" zoomScale="75" zoomScaleNormal="75" workbookViewId="0">
      <selection activeCell="K22" sqref="K22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s="68" customFormat="1" ht="17.25" customHeight="1" x14ac:dyDescent="0.2">
      <c r="A3" s="229" t="s">
        <v>2</v>
      </c>
      <c r="B3" s="229"/>
      <c r="C3" s="230" t="str">
        <f>IF('Titulní list'!C6=0," ",'Titulní list'!C6)</f>
        <v xml:space="preserve"> </v>
      </c>
      <c r="D3" s="230"/>
      <c r="E3" s="66"/>
      <c r="F3" s="67"/>
      <c r="I3" s="105"/>
      <c r="J3" s="69"/>
    </row>
    <row r="4" spans="1:10" ht="28.35" customHeight="1" x14ac:dyDescent="0.2"/>
    <row r="5" spans="1:10" s="11" customFormat="1" ht="17.25" customHeight="1" x14ac:dyDescent="0.2">
      <c r="A5" s="228">
        <v>4</v>
      </c>
      <c r="B5" s="231" t="s">
        <v>64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231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378</v>
      </c>
      <c r="B7" s="158" t="s">
        <v>65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58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5"/>
      <c r="B9" s="63" t="s">
        <v>320</v>
      </c>
      <c r="C9" s="220">
        <f>SUM(J7:J8)</f>
        <v>0</v>
      </c>
      <c r="D9" s="220"/>
      <c r="E9" s="220"/>
      <c r="F9" s="220"/>
      <c r="G9" s="220"/>
      <c r="H9" s="220"/>
      <c r="I9" s="220"/>
      <c r="J9" s="220">
        <f>SUM(J7:J8)</f>
        <v>0</v>
      </c>
    </row>
    <row r="10" spans="1:10" ht="9" customHeight="1" x14ac:dyDescent="0.2">
      <c r="A10" s="57"/>
      <c r="B10" s="57"/>
      <c r="C10" s="58"/>
      <c r="D10" s="57"/>
      <c r="E10" s="57"/>
      <c r="F10" s="57"/>
      <c r="G10" s="57"/>
      <c r="H10" s="57"/>
      <c r="I10" s="97"/>
      <c r="J10" s="59"/>
    </row>
    <row r="11" spans="1:10" ht="17.25" customHeight="1" x14ac:dyDescent="0.2">
      <c r="A11" s="171" t="s">
        <v>379</v>
      </c>
      <c r="B11" s="158" t="s">
        <v>66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17.25" customHeight="1" x14ac:dyDescent="0.2"/>
    <row r="15" spans="1:10" s="65" customFormat="1" ht="22.7" customHeight="1" x14ac:dyDescent="0.2">
      <c r="A15" s="173" t="s">
        <v>23</v>
      </c>
      <c r="B15" s="173"/>
      <c r="C15" s="227">
        <f>SUM(C13+C9)</f>
        <v>0</v>
      </c>
      <c r="D15" s="227"/>
      <c r="E15" s="227"/>
      <c r="F15" s="227"/>
      <c r="G15" s="227"/>
      <c r="H15" s="227"/>
      <c r="I15" s="227"/>
      <c r="J15" s="227"/>
    </row>
    <row r="16" spans="1:10" ht="17.25" customHeight="1" x14ac:dyDescent="0.2"/>
    <row r="17" spans="1:11" ht="17.649999999999999" customHeight="1" x14ac:dyDescent="0.2">
      <c r="A17" s="171" t="s">
        <v>380</v>
      </c>
      <c r="B17" s="213" t="s">
        <v>661</v>
      </c>
      <c r="C17" s="55"/>
      <c r="D17" s="15"/>
      <c r="E17" s="15"/>
      <c r="F17" s="15"/>
      <c r="G17" s="15"/>
      <c r="H17" s="15"/>
      <c r="I17" s="103"/>
      <c r="J17" s="16"/>
    </row>
    <row r="18" spans="1:11" ht="17.649999999999999" customHeight="1" x14ac:dyDescent="0.2">
      <c r="A18" s="171"/>
      <c r="B18" s="214"/>
      <c r="C18" s="55"/>
      <c r="D18" s="15"/>
      <c r="E18" s="15"/>
      <c r="F18" s="15"/>
      <c r="G18" s="15"/>
      <c r="H18" s="15"/>
      <c r="I18" s="103"/>
      <c r="J18" s="16"/>
    </row>
    <row r="19" spans="1:11" ht="17.25" customHeight="1" thickBot="1" x14ac:dyDescent="0.25">
      <c r="A19" s="13"/>
      <c r="B19" s="22" t="s">
        <v>320</v>
      </c>
      <c r="C19" s="204">
        <f>SUM(J17:J18)</f>
        <v>0</v>
      </c>
      <c r="D19" s="204"/>
      <c r="E19" s="204"/>
      <c r="F19" s="204"/>
      <c r="G19" s="204"/>
      <c r="H19" s="204"/>
      <c r="I19" s="204"/>
      <c r="J19" s="204">
        <f>SUM(J17:J18)</f>
        <v>0</v>
      </c>
    </row>
    <row r="20" spans="1:11" ht="12.75" customHeight="1" thickBot="1" x14ac:dyDescent="0.25">
      <c r="A20" s="194"/>
      <c r="B20" s="202"/>
      <c r="C20" s="192" t="s">
        <v>327</v>
      </c>
      <c r="D20" s="189" t="s">
        <v>328</v>
      </c>
      <c r="E20" s="189" t="s">
        <v>329</v>
      </c>
      <c r="F20" s="189" t="s">
        <v>330</v>
      </c>
      <c r="G20" s="189" t="s">
        <v>331</v>
      </c>
      <c r="H20" s="189" t="s">
        <v>332</v>
      </c>
      <c r="I20" s="205" t="s">
        <v>659</v>
      </c>
      <c r="J20" s="218" t="s">
        <v>658</v>
      </c>
      <c r="K20" s="196" t="s">
        <v>334</v>
      </c>
    </row>
    <row r="21" spans="1:11" ht="12.75" customHeight="1" thickBot="1" x14ac:dyDescent="0.25">
      <c r="A21" s="194"/>
      <c r="B21" s="203"/>
      <c r="C21" s="192"/>
      <c r="D21" s="189"/>
      <c r="E21" s="189"/>
      <c r="F21" s="189"/>
      <c r="G21" s="189"/>
      <c r="H21" s="189"/>
      <c r="I21" s="205"/>
      <c r="J21" s="219"/>
      <c r="K21" s="197"/>
    </row>
    <row r="22" spans="1:11" ht="17.25" customHeight="1" x14ac:dyDescent="0.2">
      <c r="A22" s="198" t="s">
        <v>666</v>
      </c>
      <c r="B22" s="200" t="s">
        <v>662</v>
      </c>
      <c r="C22" s="55"/>
      <c r="D22" s="15"/>
      <c r="E22" s="15"/>
      <c r="F22" s="15"/>
      <c r="G22" s="15"/>
      <c r="H22" s="15"/>
      <c r="I22" s="96"/>
      <c r="J22" s="16"/>
      <c r="K22" s="16"/>
    </row>
    <row r="23" spans="1:11" ht="17.25" customHeight="1" x14ac:dyDescent="0.2">
      <c r="A23" s="199"/>
      <c r="B23" s="163"/>
      <c r="C23" s="55"/>
      <c r="D23" s="15"/>
      <c r="E23" s="15"/>
      <c r="F23" s="15"/>
      <c r="G23" s="15"/>
      <c r="H23" s="15"/>
      <c r="I23" s="96"/>
      <c r="J23" s="16"/>
      <c r="K23" s="16"/>
    </row>
    <row r="24" spans="1:11" ht="17.25" customHeight="1" x14ac:dyDescent="0.2">
      <c r="A24" s="199"/>
      <c r="B24" s="163"/>
      <c r="C24" s="55"/>
      <c r="D24" s="15"/>
      <c r="E24" s="15"/>
      <c r="F24" s="15"/>
      <c r="G24" s="15"/>
      <c r="H24" s="15"/>
      <c r="I24" s="96"/>
      <c r="J24" s="16"/>
      <c r="K24" s="16"/>
    </row>
    <row r="25" spans="1:11" ht="17.25" customHeight="1" x14ac:dyDescent="0.2">
      <c r="A25" s="226"/>
      <c r="B25" s="164"/>
      <c r="C25" s="55"/>
      <c r="D25" s="15"/>
      <c r="E25" s="15"/>
      <c r="F25" s="15"/>
      <c r="G25" s="15"/>
      <c r="H25" s="15"/>
      <c r="I25" s="96"/>
      <c r="J25" s="16"/>
      <c r="K25" s="16"/>
    </row>
    <row r="26" spans="1:11" ht="17.25" customHeight="1" thickBot="1" x14ac:dyDescent="0.25">
      <c r="A26" s="13"/>
      <c r="B26" s="22" t="s">
        <v>320</v>
      </c>
      <c r="C26" s="167">
        <f>SUM(K22:K25)</f>
        <v>0</v>
      </c>
      <c r="D26" s="168"/>
      <c r="E26" s="168"/>
      <c r="F26" s="168"/>
      <c r="G26" s="168"/>
      <c r="H26" s="168"/>
      <c r="I26" s="168"/>
      <c r="J26" s="168"/>
      <c r="K26" s="201"/>
    </row>
  </sheetData>
  <sheetProtection selectLockedCells="1" selectUnlockedCells="1"/>
  <mergeCells count="37"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15:B15"/>
    <mergeCell ref="C15:J15"/>
    <mergeCell ref="A17:A18"/>
    <mergeCell ref="B17:B18"/>
    <mergeCell ref="C19:J19"/>
    <mergeCell ref="A7:A8"/>
    <mergeCell ref="B7:B8"/>
    <mergeCell ref="C9:J9"/>
    <mergeCell ref="A11:A12"/>
    <mergeCell ref="B11:B12"/>
    <mergeCell ref="A22:A25"/>
    <mergeCell ref="B22:B25"/>
    <mergeCell ref="A20:A21"/>
    <mergeCell ref="B20:B21"/>
    <mergeCell ref="C20:C21"/>
    <mergeCell ref="D20:D21"/>
    <mergeCell ref="C26:K26"/>
    <mergeCell ref="G20:G21"/>
    <mergeCell ref="H20:H21"/>
    <mergeCell ref="I20:I21"/>
    <mergeCell ref="J20:J21"/>
    <mergeCell ref="K20:K21"/>
    <mergeCell ref="E20:E21"/>
    <mergeCell ref="F20:F2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BCE06-BD73-46A8-9173-E2EF47D434EF}">
  <dimension ref="A1:K34"/>
  <sheetViews>
    <sheetView showGridLines="0" zoomScale="75" zoomScaleNormal="75" workbookViewId="0">
      <selection activeCell="K30" sqref="K30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5</v>
      </c>
      <c r="B5" s="195" t="s">
        <v>67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381</v>
      </c>
      <c r="B7" s="170" t="s">
        <v>68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5"/>
      <c r="B9" s="63" t="s">
        <v>320</v>
      </c>
      <c r="C9" s="220">
        <f>SUM(J7:J8)</f>
        <v>0</v>
      </c>
      <c r="D9" s="220"/>
      <c r="E9" s="220"/>
      <c r="F9" s="220"/>
      <c r="G9" s="220"/>
      <c r="H9" s="220"/>
      <c r="I9" s="220"/>
      <c r="J9" s="220">
        <f>SUM(J7:J8)</f>
        <v>0</v>
      </c>
    </row>
    <row r="10" spans="1:10" ht="9" customHeight="1" x14ac:dyDescent="0.2">
      <c r="A10" s="57"/>
      <c r="B10" s="57"/>
      <c r="C10" s="58"/>
      <c r="D10" s="57"/>
      <c r="E10" s="57"/>
      <c r="F10" s="57"/>
      <c r="G10" s="57"/>
      <c r="H10" s="57"/>
      <c r="I10" s="97"/>
      <c r="J10" s="59"/>
    </row>
    <row r="11" spans="1:10" ht="17.25" customHeight="1" x14ac:dyDescent="0.2">
      <c r="A11" s="171" t="s">
        <v>382</v>
      </c>
      <c r="B11" s="170" t="s">
        <v>69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383</v>
      </c>
      <c r="B15" s="170" t="s">
        <v>70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1" ht="17.25" customHeight="1" x14ac:dyDescent="0.2">
      <c r="A17" s="15"/>
      <c r="B17" s="63" t="s">
        <v>320</v>
      </c>
      <c r="C17" s="220">
        <f>SUM(J15:J16)</f>
        <v>0</v>
      </c>
      <c r="D17" s="220"/>
      <c r="E17" s="220"/>
      <c r="F17" s="220"/>
      <c r="G17" s="220"/>
      <c r="H17" s="220"/>
      <c r="I17" s="220"/>
      <c r="J17" s="220">
        <f>SUM(J15:J16)</f>
        <v>0</v>
      </c>
    </row>
    <row r="18" spans="1:11" ht="9" customHeight="1" x14ac:dyDescent="0.2">
      <c r="A18" s="57"/>
      <c r="B18" s="57"/>
      <c r="C18" s="58"/>
      <c r="D18" s="57"/>
      <c r="E18" s="57"/>
      <c r="F18" s="57"/>
      <c r="G18" s="57"/>
      <c r="H18" s="57"/>
      <c r="I18" s="97"/>
      <c r="J18" s="59"/>
    </row>
    <row r="19" spans="1:11" ht="17.25" customHeight="1" x14ac:dyDescent="0.2">
      <c r="A19" s="171" t="s">
        <v>384</v>
      </c>
      <c r="B19" s="170" t="s">
        <v>71</v>
      </c>
      <c r="C19" s="55"/>
      <c r="D19" s="15"/>
      <c r="E19" s="15"/>
      <c r="F19" s="15"/>
      <c r="G19" s="15"/>
      <c r="H19" s="15"/>
      <c r="I19" s="96"/>
      <c r="J19" s="16"/>
    </row>
    <row r="20" spans="1:11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1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1" ht="17.25" customHeight="1" x14ac:dyDescent="0.2"/>
    <row r="23" spans="1:11" s="65" customFormat="1" ht="22.7" customHeight="1" x14ac:dyDescent="0.2">
      <c r="A23" s="173" t="s">
        <v>23</v>
      </c>
      <c r="B23" s="173"/>
      <c r="C23" s="227">
        <f>SUM(C21+C17+C13+C9)</f>
        <v>0</v>
      </c>
      <c r="D23" s="227"/>
      <c r="E23" s="227"/>
      <c r="F23" s="227"/>
      <c r="G23" s="227"/>
      <c r="H23" s="227"/>
      <c r="I23" s="227"/>
      <c r="J23" s="227"/>
    </row>
    <row r="24" spans="1:11" ht="17.25" customHeight="1" x14ac:dyDescent="0.2"/>
    <row r="25" spans="1:11" ht="17.649999999999999" customHeight="1" x14ac:dyDescent="0.2">
      <c r="A25" s="171" t="s">
        <v>385</v>
      </c>
      <c r="B25" s="213" t="s">
        <v>661</v>
      </c>
      <c r="C25" s="55"/>
      <c r="D25" s="15"/>
      <c r="E25" s="15"/>
      <c r="F25" s="15"/>
      <c r="G25" s="15"/>
      <c r="H25" s="15"/>
      <c r="I25" s="103"/>
      <c r="J25" s="16"/>
    </row>
    <row r="26" spans="1:11" ht="17.649999999999999" customHeight="1" x14ac:dyDescent="0.2">
      <c r="A26" s="171"/>
      <c r="B26" s="214"/>
      <c r="C26" s="55"/>
      <c r="D26" s="15"/>
      <c r="E26" s="15"/>
      <c r="F26" s="15"/>
      <c r="G26" s="15"/>
      <c r="H26" s="15"/>
      <c r="I26" s="103"/>
      <c r="J26" s="16"/>
    </row>
    <row r="27" spans="1:11" ht="17.25" customHeight="1" thickBot="1" x14ac:dyDescent="0.25">
      <c r="A27" s="13"/>
      <c r="B27" s="22" t="s">
        <v>320</v>
      </c>
      <c r="C27" s="204">
        <f>SUM(J25:J26)</f>
        <v>0</v>
      </c>
      <c r="D27" s="204"/>
      <c r="E27" s="204"/>
      <c r="F27" s="204"/>
      <c r="G27" s="204"/>
      <c r="H27" s="204"/>
      <c r="I27" s="204"/>
      <c r="J27" s="204">
        <f>SUM(J25:J26)</f>
        <v>0</v>
      </c>
    </row>
    <row r="28" spans="1:11" ht="12.75" customHeight="1" thickBot="1" x14ac:dyDescent="0.25">
      <c r="A28" s="194"/>
      <c r="B28" s="202"/>
      <c r="C28" s="192" t="s">
        <v>327</v>
      </c>
      <c r="D28" s="189" t="s">
        <v>328</v>
      </c>
      <c r="E28" s="189" t="s">
        <v>329</v>
      </c>
      <c r="F28" s="189" t="s">
        <v>330</v>
      </c>
      <c r="G28" s="189" t="s">
        <v>331</v>
      </c>
      <c r="H28" s="189" t="s">
        <v>332</v>
      </c>
      <c r="I28" s="205" t="s">
        <v>659</v>
      </c>
      <c r="J28" s="218" t="s">
        <v>658</v>
      </c>
      <c r="K28" s="196" t="s">
        <v>334</v>
      </c>
    </row>
    <row r="29" spans="1:11" ht="12.75" customHeight="1" thickBot="1" x14ac:dyDescent="0.25">
      <c r="A29" s="194"/>
      <c r="B29" s="203"/>
      <c r="C29" s="192"/>
      <c r="D29" s="189"/>
      <c r="E29" s="189"/>
      <c r="F29" s="189"/>
      <c r="G29" s="189"/>
      <c r="H29" s="189"/>
      <c r="I29" s="205"/>
      <c r="J29" s="219"/>
      <c r="K29" s="197"/>
    </row>
    <row r="30" spans="1:11" ht="17.25" customHeight="1" x14ac:dyDescent="0.2">
      <c r="A30" s="198" t="s">
        <v>667</v>
      </c>
      <c r="B30" s="200" t="s">
        <v>662</v>
      </c>
      <c r="C30" s="55"/>
      <c r="D30" s="15"/>
      <c r="E30" s="15"/>
      <c r="F30" s="15"/>
      <c r="G30" s="15"/>
      <c r="H30" s="15"/>
      <c r="I30" s="96"/>
      <c r="J30" s="100"/>
      <c r="K30" s="16"/>
    </row>
    <row r="31" spans="1:11" ht="17.25" customHeight="1" x14ac:dyDescent="0.2">
      <c r="A31" s="199"/>
      <c r="B31" s="163"/>
      <c r="C31" s="55"/>
      <c r="D31" s="15"/>
      <c r="E31" s="15"/>
      <c r="F31" s="15"/>
      <c r="G31" s="15"/>
      <c r="H31" s="15"/>
      <c r="I31" s="96"/>
      <c r="J31" s="100"/>
      <c r="K31" s="16"/>
    </row>
    <row r="32" spans="1:11" ht="17.25" customHeight="1" x14ac:dyDescent="0.2">
      <c r="A32" s="199"/>
      <c r="B32" s="163"/>
      <c r="C32" s="55"/>
      <c r="D32" s="15"/>
      <c r="E32" s="15"/>
      <c r="F32" s="15"/>
      <c r="G32" s="15"/>
      <c r="H32" s="15"/>
      <c r="I32" s="96"/>
      <c r="J32" s="100"/>
      <c r="K32" s="16"/>
    </row>
    <row r="33" spans="1:11" ht="17.25" customHeight="1" x14ac:dyDescent="0.2">
      <c r="A33" s="226"/>
      <c r="B33" s="164"/>
      <c r="C33" s="55"/>
      <c r="D33" s="15"/>
      <c r="E33" s="15"/>
      <c r="F33" s="15"/>
      <c r="G33" s="15"/>
      <c r="H33" s="15"/>
      <c r="I33" s="96"/>
      <c r="J33" s="100"/>
      <c r="K33" s="16"/>
    </row>
    <row r="34" spans="1:11" ht="17.25" customHeight="1" thickBot="1" x14ac:dyDescent="0.25">
      <c r="A34" s="13"/>
      <c r="B34" s="22" t="s">
        <v>320</v>
      </c>
      <c r="C34" s="167">
        <f>SUM(K30:K33)</f>
        <v>0</v>
      </c>
      <c r="D34" s="168"/>
      <c r="E34" s="168"/>
      <c r="F34" s="168"/>
      <c r="G34" s="168"/>
      <c r="H34" s="168"/>
      <c r="I34" s="168"/>
      <c r="J34" s="168"/>
      <c r="K34" s="201"/>
    </row>
  </sheetData>
  <sheetProtection selectLockedCells="1" selectUnlockedCells="1"/>
  <mergeCells count="43">
    <mergeCell ref="H5:H6"/>
    <mergeCell ref="I5:I6"/>
    <mergeCell ref="A3:B3"/>
    <mergeCell ref="C3:D3"/>
    <mergeCell ref="A5:A6"/>
    <mergeCell ref="B5:B6"/>
    <mergeCell ref="C5:C6"/>
    <mergeCell ref="D5:D6"/>
    <mergeCell ref="J5:J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E5:E6"/>
    <mergeCell ref="F5:F6"/>
    <mergeCell ref="G5:G6"/>
    <mergeCell ref="A23:B23"/>
    <mergeCell ref="C23:J23"/>
    <mergeCell ref="A25:A26"/>
    <mergeCell ref="B25:B26"/>
    <mergeCell ref="C27:J27"/>
    <mergeCell ref="A30:A33"/>
    <mergeCell ref="B30:B33"/>
    <mergeCell ref="A28:A29"/>
    <mergeCell ref="B28:B29"/>
    <mergeCell ref="C28:C29"/>
    <mergeCell ref="D28:D29"/>
    <mergeCell ref="C34:K34"/>
    <mergeCell ref="G28:G29"/>
    <mergeCell ref="H28:H29"/>
    <mergeCell ref="I28:I29"/>
    <mergeCell ref="J28:J29"/>
    <mergeCell ref="K28:K29"/>
    <mergeCell ref="E28:E29"/>
    <mergeCell ref="F28:F29"/>
  </mergeCells>
  <pageMargins left="0.74791666666666667" right="0.74791666666666667" top="0.74791666666666667" bottom="1.338888888888889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B0318-69DF-4A86-861E-DB515E277AED}">
  <dimension ref="A1:K50"/>
  <sheetViews>
    <sheetView showGridLines="0" zoomScale="75" zoomScaleNormal="75" workbookViewId="0">
      <selection activeCell="K46" sqref="K46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6</v>
      </c>
      <c r="B5" s="195" t="s">
        <v>72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386</v>
      </c>
      <c r="B7" s="170" t="s">
        <v>73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5"/>
      <c r="B9" s="63" t="s">
        <v>320</v>
      </c>
      <c r="C9" s="220">
        <f>SUM(J7:J8)</f>
        <v>0</v>
      </c>
      <c r="D9" s="220"/>
      <c r="E9" s="220"/>
      <c r="F9" s="220"/>
      <c r="G9" s="220"/>
      <c r="H9" s="220"/>
      <c r="I9" s="220"/>
      <c r="J9" s="220">
        <f>SUM(J7:J8)</f>
        <v>0</v>
      </c>
    </row>
    <row r="10" spans="1:10" ht="9" customHeight="1" x14ac:dyDescent="0.2">
      <c r="A10" s="57"/>
      <c r="B10" s="57"/>
      <c r="C10" s="58"/>
      <c r="D10" s="57"/>
      <c r="E10" s="57"/>
      <c r="F10" s="57"/>
      <c r="G10" s="57"/>
      <c r="H10" s="57"/>
      <c r="I10" s="97"/>
      <c r="J10" s="59"/>
    </row>
    <row r="11" spans="1:10" ht="17.25" customHeight="1" x14ac:dyDescent="0.2">
      <c r="A11" s="171" t="s">
        <v>387</v>
      </c>
      <c r="B11" s="170" t="s">
        <v>74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388</v>
      </c>
      <c r="B15" s="170" t="s">
        <v>75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5"/>
      <c r="B17" s="63" t="s">
        <v>320</v>
      </c>
      <c r="C17" s="220">
        <f>SUM(J15:J16)</f>
        <v>0</v>
      </c>
      <c r="D17" s="220"/>
      <c r="E17" s="220"/>
      <c r="F17" s="220"/>
      <c r="G17" s="220"/>
      <c r="H17" s="220"/>
      <c r="I17" s="220"/>
      <c r="J17" s="220">
        <f>SUM(J15:J16)</f>
        <v>0</v>
      </c>
    </row>
    <row r="18" spans="1:10" ht="9" customHeight="1" x14ac:dyDescent="0.2">
      <c r="A18" s="57"/>
      <c r="B18" s="57"/>
      <c r="C18" s="58"/>
      <c r="D18" s="57"/>
      <c r="E18" s="57"/>
      <c r="F18" s="57"/>
      <c r="G18" s="57"/>
      <c r="H18" s="57"/>
      <c r="I18" s="97"/>
      <c r="J18" s="59"/>
    </row>
    <row r="19" spans="1:10" ht="17.25" customHeight="1" x14ac:dyDescent="0.2">
      <c r="A19" s="171" t="s">
        <v>389</v>
      </c>
      <c r="B19" s="170" t="s">
        <v>76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390</v>
      </c>
      <c r="B23" s="170" t="s">
        <v>77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5"/>
      <c r="B25" s="63" t="s">
        <v>320</v>
      </c>
      <c r="C25" s="220">
        <f>SUM(J23:J24)</f>
        <v>0</v>
      </c>
      <c r="D25" s="220"/>
      <c r="E25" s="220"/>
      <c r="F25" s="220"/>
      <c r="G25" s="220"/>
      <c r="H25" s="220"/>
      <c r="I25" s="220"/>
      <c r="J25" s="220">
        <f>SUM(J23:J24)</f>
        <v>0</v>
      </c>
    </row>
    <row r="26" spans="1:10" ht="9" customHeight="1" x14ac:dyDescent="0.2">
      <c r="A26" s="57"/>
      <c r="B26" s="57"/>
      <c r="C26" s="58"/>
      <c r="D26" s="57"/>
      <c r="E26" s="57"/>
      <c r="F26" s="57"/>
      <c r="G26" s="57"/>
      <c r="H26" s="57"/>
      <c r="I26" s="97"/>
      <c r="J26" s="59"/>
    </row>
    <row r="27" spans="1:10" ht="17.25" customHeight="1" x14ac:dyDescent="0.2">
      <c r="A27" s="171" t="s">
        <v>391</v>
      </c>
      <c r="B27" s="170" t="s">
        <v>78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9" customHeight="1" x14ac:dyDescent="0.2"/>
    <row r="31" spans="1:10" ht="17.25" customHeight="1" x14ac:dyDescent="0.2">
      <c r="A31" s="171" t="s">
        <v>392</v>
      </c>
      <c r="B31" s="170" t="s">
        <v>79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393</v>
      </c>
      <c r="B35" s="170" t="s">
        <v>80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17.25" customHeight="1" x14ac:dyDescent="0.2"/>
    <row r="39" spans="1:11" s="65" customFormat="1" ht="22.7" customHeight="1" x14ac:dyDescent="0.2">
      <c r="A39" s="173" t="s">
        <v>23</v>
      </c>
      <c r="B39" s="173"/>
      <c r="C39" s="227">
        <f>SUM(C37+C33+C29+C25+C21+C17+C13+C9)</f>
        <v>0</v>
      </c>
      <c r="D39" s="227"/>
      <c r="E39" s="227"/>
      <c r="F39" s="227"/>
      <c r="G39" s="227"/>
      <c r="H39" s="227"/>
      <c r="I39" s="227"/>
      <c r="J39" s="227"/>
    </row>
    <row r="40" spans="1:11" ht="17.25" customHeight="1" x14ac:dyDescent="0.2"/>
    <row r="41" spans="1:11" ht="17.649999999999999" customHeight="1" x14ac:dyDescent="0.2">
      <c r="A41" s="171" t="s">
        <v>394</v>
      </c>
      <c r="B41" s="213" t="s">
        <v>661</v>
      </c>
      <c r="C41" s="55"/>
      <c r="D41" s="15"/>
      <c r="E41" s="15"/>
      <c r="F41" s="15"/>
      <c r="G41" s="15"/>
      <c r="H41" s="15"/>
      <c r="I41" s="103"/>
      <c r="J41" s="16"/>
    </row>
    <row r="42" spans="1:11" ht="17.649999999999999" customHeight="1" x14ac:dyDescent="0.2">
      <c r="A42" s="171"/>
      <c r="B42" s="214"/>
      <c r="C42" s="55"/>
      <c r="D42" s="15"/>
      <c r="E42" s="15"/>
      <c r="F42" s="15"/>
      <c r="G42" s="15"/>
      <c r="H42" s="15"/>
      <c r="I42" s="103"/>
      <c r="J42" s="16"/>
    </row>
    <row r="43" spans="1:11" ht="17.25" customHeight="1" thickBot="1" x14ac:dyDescent="0.25">
      <c r="A43" s="13"/>
      <c r="B43" s="22" t="s">
        <v>320</v>
      </c>
      <c r="C43" s="204">
        <f>SUM(J41:J42)</f>
        <v>0</v>
      </c>
      <c r="D43" s="204"/>
      <c r="E43" s="204"/>
      <c r="F43" s="204"/>
      <c r="G43" s="204"/>
      <c r="H43" s="204"/>
      <c r="I43" s="204"/>
      <c r="J43" s="204">
        <f>SUM(J41:J42)</f>
        <v>0</v>
      </c>
    </row>
    <row r="44" spans="1:11" ht="12.75" customHeight="1" thickBot="1" x14ac:dyDescent="0.25">
      <c r="A44" s="194"/>
      <c r="B44" s="202"/>
      <c r="C44" s="192" t="s">
        <v>327</v>
      </c>
      <c r="D44" s="189" t="s">
        <v>328</v>
      </c>
      <c r="E44" s="189" t="s">
        <v>329</v>
      </c>
      <c r="F44" s="189" t="s">
        <v>330</v>
      </c>
      <c r="G44" s="189" t="s">
        <v>331</v>
      </c>
      <c r="H44" s="189" t="s">
        <v>332</v>
      </c>
      <c r="I44" s="205" t="s">
        <v>659</v>
      </c>
      <c r="J44" s="218" t="s">
        <v>658</v>
      </c>
      <c r="K44" s="196" t="s">
        <v>334</v>
      </c>
    </row>
    <row r="45" spans="1:11" ht="12.75" customHeight="1" thickBot="1" x14ac:dyDescent="0.25">
      <c r="A45" s="194"/>
      <c r="B45" s="203"/>
      <c r="C45" s="192"/>
      <c r="D45" s="189"/>
      <c r="E45" s="189"/>
      <c r="F45" s="189"/>
      <c r="G45" s="189"/>
      <c r="H45" s="189"/>
      <c r="I45" s="205"/>
      <c r="J45" s="219"/>
      <c r="K45" s="197"/>
    </row>
    <row r="46" spans="1:11" ht="17.25" customHeight="1" x14ac:dyDescent="0.2">
      <c r="A46" s="198" t="s">
        <v>669</v>
      </c>
      <c r="B46" s="200" t="s">
        <v>662</v>
      </c>
      <c r="C46" s="55"/>
      <c r="D46" s="15"/>
      <c r="E46" s="15"/>
      <c r="F46" s="15"/>
      <c r="G46" s="15"/>
      <c r="H46" s="15"/>
      <c r="I46" s="96"/>
      <c r="J46" s="100"/>
      <c r="K46" s="16"/>
    </row>
    <row r="47" spans="1:11" ht="17.25" customHeight="1" x14ac:dyDescent="0.2">
      <c r="A47" s="199"/>
      <c r="B47" s="163"/>
      <c r="C47" s="55"/>
      <c r="D47" s="15"/>
      <c r="E47" s="15"/>
      <c r="F47" s="15"/>
      <c r="G47" s="15"/>
      <c r="H47" s="15"/>
      <c r="I47" s="96"/>
      <c r="J47" s="100"/>
      <c r="K47" s="16"/>
    </row>
    <row r="48" spans="1:11" ht="17.25" customHeight="1" x14ac:dyDescent="0.2">
      <c r="A48" s="199"/>
      <c r="B48" s="163"/>
      <c r="C48" s="55"/>
      <c r="D48" s="15"/>
      <c r="E48" s="15"/>
      <c r="F48" s="15"/>
      <c r="G48" s="15"/>
      <c r="H48" s="15"/>
      <c r="I48" s="96"/>
      <c r="J48" s="100"/>
      <c r="K48" s="16"/>
    </row>
    <row r="49" spans="1:11" ht="17.25" customHeight="1" x14ac:dyDescent="0.2">
      <c r="A49" s="226"/>
      <c r="B49" s="164"/>
      <c r="C49" s="55"/>
      <c r="D49" s="15"/>
      <c r="E49" s="15"/>
      <c r="F49" s="15"/>
      <c r="G49" s="15"/>
      <c r="H49" s="15"/>
      <c r="I49" s="96"/>
      <c r="J49" s="100"/>
      <c r="K49" s="16"/>
    </row>
    <row r="50" spans="1:11" ht="17.25" customHeight="1" thickBot="1" x14ac:dyDescent="0.25">
      <c r="A50" s="13"/>
      <c r="B50" s="22" t="s">
        <v>320</v>
      </c>
      <c r="C50" s="167">
        <f>SUM(K46:K49)</f>
        <v>0</v>
      </c>
      <c r="D50" s="168"/>
      <c r="E50" s="168"/>
      <c r="F50" s="168"/>
      <c r="G50" s="168"/>
      <c r="H50" s="168"/>
      <c r="I50" s="168"/>
      <c r="J50" s="168"/>
      <c r="K50" s="201"/>
    </row>
  </sheetData>
  <sheetProtection selectLockedCells="1" selectUnlockedCells="1"/>
  <mergeCells count="55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  <mergeCell ref="A46:A49"/>
    <mergeCell ref="B46:B49"/>
    <mergeCell ref="A44:A45"/>
    <mergeCell ref="B44:B45"/>
    <mergeCell ref="C44:C45"/>
    <mergeCell ref="D44:D45"/>
    <mergeCell ref="C50:K50"/>
    <mergeCell ref="G44:G45"/>
    <mergeCell ref="H44:H45"/>
    <mergeCell ref="I44:I45"/>
    <mergeCell ref="J44:J45"/>
    <mergeCell ref="K44:K45"/>
    <mergeCell ref="E44:E45"/>
    <mergeCell ref="F44:F4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AA11-4577-43BF-9A52-56B002FD22AA}">
  <dimension ref="A1:K50"/>
  <sheetViews>
    <sheetView showGridLines="0" zoomScale="75" zoomScaleNormal="75" workbookViewId="0">
      <selection activeCell="K46" sqref="K46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7</v>
      </c>
      <c r="B5" s="195" t="s">
        <v>81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395</v>
      </c>
      <c r="B7" s="170" t="s">
        <v>82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396</v>
      </c>
      <c r="B11" s="170" t="s">
        <v>83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397</v>
      </c>
      <c r="B15" s="170" t="s">
        <v>84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398</v>
      </c>
      <c r="B19" s="170" t="s">
        <v>85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399</v>
      </c>
      <c r="B23" s="170" t="s">
        <v>86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400</v>
      </c>
      <c r="B27" s="170" t="s">
        <v>87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9" customHeight="1" x14ac:dyDescent="0.2"/>
    <row r="31" spans="1:10" ht="17.25" customHeight="1" x14ac:dyDescent="0.2">
      <c r="A31" s="171" t="s">
        <v>401</v>
      </c>
      <c r="B31" s="170" t="s">
        <v>88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402</v>
      </c>
      <c r="B35" s="170" t="s">
        <v>89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17.25" customHeight="1" x14ac:dyDescent="0.2"/>
    <row r="39" spans="1:11" s="65" customFormat="1" ht="22.7" customHeight="1" x14ac:dyDescent="0.2">
      <c r="A39" s="173" t="s">
        <v>23</v>
      </c>
      <c r="B39" s="173"/>
      <c r="C39" s="227">
        <f>SUM(C37+C33+C29+C25+C17+C9+C21+C13)</f>
        <v>0</v>
      </c>
      <c r="D39" s="227"/>
      <c r="E39" s="227"/>
      <c r="F39" s="227"/>
      <c r="G39" s="227"/>
      <c r="H39" s="227"/>
      <c r="I39" s="227"/>
      <c r="J39" s="227"/>
    </row>
    <row r="40" spans="1:11" ht="17.25" customHeight="1" x14ac:dyDescent="0.2"/>
    <row r="41" spans="1:11" ht="17.649999999999999" customHeight="1" x14ac:dyDescent="0.2">
      <c r="A41" s="171" t="s">
        <v>403</v>
      </c>
      <c r="B41" s="213" t="s">
        <v>661</v>
      </c>
      <c r="C41" s="55"/>
      <c r="D41" s="15"/>
      <c r="E41" s="15"/>
      <c r="F41" s="15"/>
      <c r="G41" s="15"/>
      <c r="H41" s="15"/>
      <c r="I41" s="103"/>
      <c r="J41" s="16"/>
    </row>
    <row r="42" spans="1:11" ht="17.649999999999999" customHeight="1" x14ac:dyDescent="0.2">
      <c r="A42" s="171"/>
      <c r="B42" s="214"/>
      <c r="C42" s="55"/>
      <c r="D42" s="15"/>
      <c r="E42" s="15"/>
      <c r="F42" s="15"/>
      <c r="G42" s="15"/>
      <c r="H42" s="15"/>
      <c r="I42" s="103"/>
      <c r="J42" s="16"/>
    </row>
    <row r="43" spans="1:11" ht="17.25" customHeight="1" thickBot="1" x14ac:dyDescent="0.25">
      <c r="A43" s="13"/>
      <c r="B43" s="22" t="s">
        <v>320</v>
      </c>
      <c r="C43" s="204">
        <f>SUM(J41:J42)</f>
        <v>0</v>
      </c>
      <c r="D43" s="204"/>
      <c r="E43" s="204"/>
      <c r="F43" s="204"/>
      <c r="G43" s="204"/>
      <c r="H43" s="204"/>
      <c r="I43" s="204"/>
      <c r="J43" s="204">
        <f>SUM(J41:J42)</f>
        <v>0</v>
      </c>
    </row>
    <row r="44" spans="1:11" ht="12.75" customHeight="1" thickBot="1" x14ac:dyDescent="0.25">
      <c r="A44" s="194"/>
      <c r="B44" s="202"/>
      <c r="C44" s="192" t="s">
        <v>327</v>
      </c>
      <c r="D44" s="189" t="s">
        <v>328</v>
      </c>
      <c r="E44" s="189" t="s">
        <v>329</v>
      </c>
      <c r="F44" s="189" t="s">
        <v>330</v>
      </c>
      <c r="G44" s="189" t="s">
        <v>331</v>
      </c>
      <c r="H44" s="189" t="s">
        <v>332</v>
      </c>
      <c r="I44" s="205" t="s">
        <v>659</v>
      </c>
      <c r="J44" s="218" t="s">
        <v>658</v>
      </c>
      <c r="K44" s="196" t="s">
        <v>334</v>
      </c>
    </row>
    <row r="45" spans="1:11" ht="12.75" customHeight="1" thickBot="1" x14ac:dyDescent="0.25">
      <c r="A45" s="194"/>
      <c r="B45" s="203"/>
      <c r="C45" s="192"/>
      <c r="D45" s="189"/>
      <c r="E45" s="189"/>
      <c r="F45" s="189"/>
      <c r="G45" s="189"/>
      <c r="H45" s="189"/>
      <c r="I45" s="205"/>
      <c r="J45" s="219"/>
      <c r="K45" s="197"/>
    </row>
    <row r="46" spans="1:11" ht="17.25" customHeight="1" x14ac:dyDescent="0.2">
      <c r="A46" s="198" t="s">
        <v>670</v>
      </c>
      <c r="B46" s="200" t="s">
        <v>662</v>
      </c>
      <c r="C46" s="55"/>
      <c r="D46" s="15"/>
      <c r="E46" s="15"/>
      <c r="F46" s="15"/>
      <c r="G46" s="15"/>
      <c r="H46" s="15"/>
      <c r="I46" s="96"/>
      <c r="J46" s="100"/>
      <c r="K46" s="16"/>
    </row>
    <row r="47" spans="1:11" ht="17.25" customHeight="1" x14ac:dyDescent="0.2">
      <c r="A47" s="199"/>
      <c r="B47" s="163"/>
      <c r="C47" s="55"/>
      <c r="D47" s="15"/>
      <c r="E47" s="15"/>
      <c r="F47" s="15"/>
      <c r="G47" s="15"/>
      <c r="H47" s="15"/>
      <c r="I47" s="96"/>
      <c r="J47" s="100"/>
      <c r="K47" s="16"/>
    </row>
    <row r="48" spans="1:11" ht="17.25" customHeight="1" x14ac:dyDescent="0.2">
      <c r="A48" s="199"/>
      <c r="B48" s="163"/>
      <c r="C48" s="55"/>
      <c r="D48" s="15"/>
      <c r="E48" s="15"/>
      <c r="F48" s="15"/>
      <c r="G48" s="15"/>
      <c r="H48" s="15"/>
      <c r="I48" s="96"/>
      <c r="J48" s="100"/>
      <c r="K48" s="16"/>
    </row>
    <row r="49" spans="1:11" ht="17.25" customHeight="1" x14ac:dyDescent="0.2">
      <c r="A49" s="226"/>
      <c r="B49" s="164"/>
      <c r="C49" s="55"/>
      <c r="D49" s="15"/>
      <c r="E49" s="15"/>
      <c r="F49" s="15"/>
      <c r="G49" s="15"/>
      <c r="H49" s="15"/>
      <c r="I49" s="96"/>
      <c r="J49" s="100"/>
      <c r="K49" s="16"/>
    </row>
    <row r="50" spans="1:11" ht="17.25" customHeight="1" thickBot="1" x14ac:dyDescent="0.25">
      <c r="A50" s="13"/>
      <c r="B50" s="22" t="s">
        <v>320</v>
      </c>
      <c r="C50" s="167">
        <f>SUM(K46:K49)</f>
        <v>0</v>
      </c>
      <c r="D50" s="168"/>
      <c r="E50" s="168"/>
      <c r="F50" s="168"/>
      <c r="G50" s="168"/>
      <c r="H50" s="168"/>
      <c r="I50" s="168"/>
      <c r="J50" s="168"/>
      <c r="K50" s="201"/>
    </row>
  </sheetData>
  <sheetProtection selectLockedCells="1" selectUnlockedCells="1"/>
  <mergeCells count="55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  <mergeCell ref="A46:A49"/>
    <mergeCell ref="B46:B49"/>
    <mergeCell ref="A44:A45"/>
    <mergeCell ref="B44:B45"/>
    <mergeCell ref="C44:C45"/>
    <mergeCell ref="D44:D45"/>
    <mergeCell ref="C50:K50"/>
    <mergeCell ref="G44:G45"/>
    <mergeCell ref="H44:H45"/>
    <mergeCell ref="I44:I45"/>
    <mergeCell ref="J44:J45"/>
    <mergeCell ref="K44:K45"/>
    <mergeCell ref="E44:E45"/>
    <mergeCell ref="F44:F4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01DA-DEC0-4CEE-9A3B-862F6DE0F676}">
  <dimension ref="A1:K50"/>
  <sheetViews>
    <sheetView showGridLines="0" zoomScale="75" zoomScaleNormal="75" workbookViewId="0">
      <selection activeCell="K46" sqref="K46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53" t="s">
        <v>2</v>
      </c>
      <c r="B3" s="153"/>
      <c r="C3" s="230" t="str">
        <f>IF('Titulní list'!C6=0," ",'Titulní list'!C6)</f>
        <v xml:space="preserve"> </v>
      </c>
      <c r="D3" s="230"/>
      <c r="E3" s="9"/>
      <c r="F3" s="6"/>
      <c r="J3" s="54"/>
    </row>
    <row r="4" spans="1:10" ht="28.35" customHeight="1" x14ac:dyDescent="0.2"/>
    <row r="5" spans="1:10" s="11" customFormat="1" ht="17.25" customHeight="1" x14ac:dyDescent="0.2">
      <c r="A5" s="228">
        <v>8</v>
      </c>
      <c r="B5" s="195" t="s">
        <v>90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404</v>
      </c>
      <c r="B7" s="170" t="s">
        <v>91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405</v>
      </c>
      <c r="B11" s="170" t="s">
        <v>92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406</v>
      </c>
      <c r="B15" s="170" t="s">
        <v>93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407</v>
      </c>
      <c r="B19" s="170" t="s">
        <v>82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408</v>
      </c>
      <c r="B23" s="170" t="s">
        <v>94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172">
        <f>SUM(J23:J24)</f>
        <v>0</v>
      </c>
      <c r="D25" s="172"/>
      <c r="E25" s="172"/>
      <c r="F25" s="172"/>
      <c r="G25" s="172"/>
      <c r="H25" s="172"/>
      <c r="I25" s="172"/>
      <c r="J25" s="172">
        <f>SUM(J23:J24)</f>
        <v>0</v>
      </c>
    </row>
    <row r="26" spans="1:10" ht="9" customHeight="1" x14ac:dyDescent="0.2"/>
    <row r="27" spans="1:10" ht="17.25" customHeight="1" x14ac:dyDescent="0.2">
      <c r="A27" s="171" t="s">
        <v>409</v>
      </c>
      <c r="B27" s="170" t="s">
        <v>95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9" customHeight="1" x14ac:dyDescent="0.2"/>
    <row r="31" spans="1:10" ht="17.25" customHeight="1" x14ac:dyDescent="0.2">
      <c r="A31" s="171" t="s">
        <v>410</v>
      </c>
      <c r="B31" s="170" t="s">
        <v>96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411</v>
      </c>
      <c r="B35" s="232" t="s">
        <v>97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17.25" customHeight="1" x14ac:dyDescent="0.2"/>
    <row r="39" spans="1:11" s="65" customFormat="1" ht="22.7" customHeight="1" x14ac:dyDescent="0.2">
      <c r="A39" s="173" t="s">
        <v>23</v>
      </c>
      <c r="B39" s="173"/>
      <c r="C39" s="227">
        <f>SUM(C37+C33+C29+C25+C21+C17+C13+C9)</f>
        <v>0</v>
      </c>
      <c r="D39" s="227"/>
      <c r="E39" s="227"/>
      <c r="F39" s="227"/>
      <c r="G39" s="227"/>
      <c r="H39" s="227"/>
      <c r="I39" s="227"/>
      <c r="J39" s="227"/>
    </row>
    <row r="40" spans="1:11" ht="17.25" customHeight="1" x14ac:dyDescent="0.2"/>
    <row r="41" spans="1:11" ht="17.649999999999999" customHeight="1" x14ac:dyDescent="0.2">
      <c r="A41" s="171" t="s">
        <v>412</v>
      </c>
      <c r="B41" s="213" t="s">
        <v>661</v>
      </c>
      <c r="C41" s="55"/>
      <c r="D41" s="15"/>
      <c r="E41" s="15"/>
      <c r="F41" s="15"/>
      <c r="G41" s="15"/>
      <c r="H41" s="15"/>
      <c r="I41" s="103"/>
      <c r="J41" s="16"/>
    </row>
    <row r="42" spans="1:11" ht="17.649999999999999" customHeight="1" x14ac:dyDescent="0.2">
      <c r="A42" s="171"/>
      <c r="B42" s="214"/>
      <c r="C42" s="55"/>
      <c r="D42" s="15"/>
      <c r="E42" s="15"/>
      <c r="F42" s="15"/>
      <c r="G42" s="15"/>
      <c r="H42" s="15"/>
      <c r="I42" s="103"/>
      <c r="J42" s="16"/>
    </row>
    <row r="43" spans="1:11" ht="17.25" customHeight="1" thickBot="1" x14ac:dyDescent="0.25">
      <c r="A43" s="13"/>
      <c r="B43" s="22" t="s">
        <v>320</v>
      </c>
      <c r="C43" s="204">
        <f>SUM(J41:J42)</f>
        <v>0</v>
      </c>
      <c r="D43" s="204"/>
      <c r="E43" s="204"/>
      <c r="F43" s="204"/>
      <c r="G43" s="204"/>
      <c r="H43" s="204"/>
      <c r="I43" s="204"/>
      <c r="J43" s="204">
        <f>SUM(J41:J42)</f>
        <v>0</v>
      </c>
    </row>
    <row r="44" spans="1:11" ht="12.75" customHeight="1" thickBot="1" x14ac:dyDescent="0.25">
      <c r="A44" s="194"/>
      <c r="B44" s="202"/>
      <c r="C44" s="192" t="s">
        <v>327</v>
      </c>
      <c r="D44" s="189" t="s">
        <v>328</v>
      </c>
      <c r="E44" s="189" t="s">
        <v>329</v>
      </c>
      <c r="F44" s="189" t="s">
        <v>330</v>
      </c>
      <c r="G44" s="189" t="s">
        <v>331</v>
      </c>
      <c r="H44" s="189" t="s">
        <v>332</v>
      </c>
      <c r="I44" s="205" t="s">
        <v>659</v>
      </c>
      <c r="J44" s="218" t="s">
        <v>658</v>
      </c>
      <c r="K44" s="196" t="s">
        <v>334</v>
      </c>
    </row>
    <row r="45" spans="1:11" ht="12.75" customHeight="1" thickBot="1" x14ac:dyDescent="0.25">
      <c r="A45" s="194"/>
      <c r="B45" s="203"/>
      <c r="C45" s="192"/>
      <c r="D45" s="189"/>
      <c r="E45" s="189"/>
      <c r="F45" s="189"/>
      <c r="G45" s="189"/>
      <c r="H45" s="189"/>
      <c r="I45" s="205"/>
      <c r="J45" s="219"/>
      <c r="K45" s="197"/>
    </row>
    <row r="46" spans="1:11" ht="17.25" customHeight="1" x14ac:dyDescent="0.2">
      <c r="A46" s="198" t="s">
        <v>671</v>
      </c>
      <c r="B46" s="200" t="s">
        <v>662</v>
      </c>
      <c r="C46" s="55"/>
      <c r="D46" s="15"/>
      <c r="E46" s="15"/>
      <c r="F46" s="15"/>
      <c r="G46" s="15"/>
      <c r="H46" s="15"/>
      <c r="I46" s="96"/>
      <c r="J46" s="100"/>
      <c r="K46" s="16"/>
    </row>
    <row r="47" spans="1:11" ht="17.25" customHeight="1" x14ac:dyDescent="0.2">
      <c r="A47" s="199"/>
      <c r="B47" s="163"/>
      <c r="C47" s="55"/>
      <c r="D47" s="15"/>
      <c r="E47" s="15"/>
      <c r="F47" s="15"/>
      <c r="G47" s="15"/>
      <c r="H47" s="15"/>
      <c r="I47" s="96"/>
      <c r="J47" s="100"/>
      <c r="K47" s="16"/>
    </row>
    <row r="48" spans="1:11" ht="17.25" customHeight="1" x14ac:dyDescent="0.2">
      <c r="A48" s="199"/>
      <c r="B48" s="163"/>
      <c r="C48" s="55"/>
      <c r="D48" s="15"/>
      <c r="E48" s="15"/>
      <c r="F48" s="15"/>
      <c r="G48" s="15"/>
      <c r="H48" s="15"/>
      <c r="I48" s="96"/>
      <c r="J48" s="100"/>
      <c r="K48" s="16"/>
    </row>
    <row r="49" spans="1:11" ht="17.25" customHeight="1" x14ac:dyDescent="0.2">
      <c r="A49" s="226"/>
      <c r="B49" s="164"/>
      <c r="C49" s="55"/>
      <c r="D49" s="15"/>
      <c r="E49" s="15"/>
      <c r="F49" s="15"/>
      <c r="G49" s="15"/>
      <c r="H49" s="15"/>
      <c r="I49" s="96"/>
      <c r="J49" s="100"/>
      <c r="K49" s="16"/>
    </row>
    <row r="50" spans="1:11" ht="17.25" customHeight="1" thickBot="1" x14ac:dyDescent="0.25">
      <c r="A50" s="13"/>
      <c r="B50" s="22" t="s">
        <v>320</v>
      </c>
      <c r="C50" s="167">
        <f>SUM(K46:K49)</f>
        <v>0</v>
      </c>
      <c r="D50" s="168"/>
      <c r="E50" s="168"/>
      <c r="F50" s="168"/>
      <c r="G50" s="168"/>
      <c r="H50" s="168"/>
      <c r="I50" s="168"/>
      <c r="J50" s="168"/>
      <c r="K50" s="201"/>
    </row>
  </sheetData>
  <sheetProtection selectLockedCells="1" selectUnlockedCells="1"/>
  <mergeCells count="55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  <mergeCell ref="A46:A49"/>
    <mergeCell ref="B46:B49"/>
    <mergeCell ref="A44:A45"/>
    <mergeCell ref="B44:B45"/>
    <mergeCell ref="C44:C45"/>
    <mergeCell ref="D44:D45"/>
    <mergeCell ref="C50:K50"/>
    <mergeCell ref="G44:G45"/>
    <mergeCell ref="H44:H45"/>
    <mergeCell ref="I44:I45"/>
    <mergeCell ref="J44:J45"/>
    <mergeCell ref="K44:K45"/>
    <mergeCell ref="E44:E45"/>
    <mergeCell ref="F44:F4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94E6C-9FFD-4A51-9A84-6DB68353C0B4}">
  <dimension ref="A1:K98"/>
  <sheetViews>
    <sheetView showGridLines="0" zoomScale="75" zoomScaleNormal="75" workbookViewId="0">
      <selection activeCell="K94" sqref="K94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9</v>
      </c>
      <c r="B5" s="195" t="s">
        <v>98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413</v>
      </c>
      <c r="B7" s="170" t="s">
        <v>99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414</v>
      </c>
      <c r="B11" s="170" t="s">
        <v>100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415</v>
      </c>
      <c r="B15" s="170" t="s">
        <v>101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416</v>
      </c>
      <c r="B19" s="170" t="s">
        <v>102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417</v>
      </c>
      <c r="B23" s="170" t="s">
        <v>103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418</v>
      </c>
      <c r="B27" s="170" t="s">
        <v>104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419</v>
      </c>
      <c r="B31" s="170" t="s">
        <v>105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0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420</v>
      </c>
      <c r="B35" s="170" t="s">
        <v>106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421</v>
      </c>
      <c r="B39" s="170" t="s">
        <v>107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204">
        <f>SUM(J39:J40)</f>
        <v>0</v>
      </c>
      <c r="D41" s="204"/>
      <c r="E41" s="204"/>
      <c r="F41" s="204"/>
      <c r="G41" s="204"/>
      <c r="H41" s="204"/>
      <c r="I41" s="204"/>
      <c r="J41" s="204">
        <f>SUM(J39:J40)</f>
        <v>0</v>
      </c>
    </row>
    <row r="42" spans="1:10" ht="9" customHeight="1" x14ac:dyDescent="0.2"/>
    <row r="43" spans="1:10" ht="17.25" customHeight="1" x14ac:dyDescent="0.2">
      <c r="A43" s="171" t="s">
        <v>422</v>
      </c>
      <c r="B43" s="170" t="s">
        <v>108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172">
        <f>SUM(J43:J44)</f>
        <v>0</v>
      </c>
      <c r="D45" s="172"/>
      <c r="E45" s="172"/>
      <c r="F45" s="172"/>
      <c r="G45" s="172"/>
      <c r="H45" s="172"/>
      <c r="I45" s="172"/>
      <c r="J45" s="172">
        <f>SUM(J43:J44)</f>
        <v>0</v>
      </c>
    </row>
    <row r="46" spans="1:10" ht="9" customHeight="1" x14ac:dyDescent="0.2"/>
    <row r="47" spans="1:10" ht="17.25" customHeight="1" x14ac:dyDescent="0.2">
      <c r="A47" s="171" t="s">
        <v>423</v>
      </c>
      <c r="B47" s="170" t="s">
        <v>109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0" ht="17.25" customHeight="1" x14ac:dyDescent="0.2">
      <c r="A49" s="13"/>
      <c r="B49" s="22" t="s">
        <v>320</v>
      </c>
      <c r="C49" s="204">
        <f>SUM(J47:J48)</f>
        <v>0</v>
      </c>
      <c r="D49" s="204"/>
      <c r="E49" s="204"/>
      <c r="F49" s="204"/>
      <c r="G49" s="204"/>
      <c r="H49" s="204"/>
      <c r="I49" s="204"/>
      <c r="J49" s="204">
        <f>SUM(J47:J48)</f>
        <v>0</v>
      </c>
    </row>
    <row r="50" spans="1:10" ht="9" customHeight="1" x14ac:dyDescent="0.2"/>
    <row r="51" spans="1:10" ht="17.25" customHeight="1" x14ac:dyDescent="0.2">
      <c r="A51" s="171" t="s">
        <v>424</v>
      </c>
      <c r="B51" s="170" t="s">
        <v>110</v>
      </c>
      <c r="C51" s="55"/>
      <c r="D51" s="15"/>
      <c r="E51" s="15"/>
      <c r="F51" s="15"/>
      <c r="G51" s="15"/>
      <c r="H51" s="15"/>
      <c r="I51" s="96"/>
      <c r="J51" s="16"/>
    </row>
    <row r="52" spans="1:10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0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0" ht="9" customHeight="1" x14ac:dyDescent="0.2"/>
    <row r="55" spans="1:10" ht="17.25" customHeight="1" x14ac:dyDescent="0.2">
      <c r="A55" s="171" t="s">
        <v>425</v>
      </c>
      <c r="B55" s="170" t="s">
        <v>111</v>
      </c>
      <c r="C55" s="55"/>
      <c r="D55" s="15"/>
      <c r="E55" s="15"/>
      <c r="F55" s="15"/>
      <c r="G55" s="15"/>
      <c r="H55" s="15"/>
      <c r="I55" s="96"/>
      <c r="J55" s="16"/>
    </row>
    <row r="56" spans="1:10" ht="17.25" customHeight="1" x14ac:dyDescent="0.2">
      <c r="A56" s="171"/>
      <c r="B56" s="171"/>
      <c r="C56" s="55"/>
      <c r="D56" s="15"/>
      <c r="E56" s="15"/>
      <c r="F56" s="15"/>
      <c r="G56" s="15"/>
      <c r="H56" s="15"/>
      <c r="I56" s="96"/>
      <c r="J56" s="16"/>
    </row>
    <row r="57" spans="1:10" ht="17.25" customHeight="1" x14ac:dyDescent="0.2">
      <c r="A57" s="13"/>
      <c r="B57" s="22" t="s">
        <v>320</v>
      </c>
      <c r="C57" s="204">
        <f>SUM(J55:J56)</f>
        <v>0</v>
      </c>
      <c r="D57" s="204"/>
      <c r="E57" s="204"/>
      <c r="F57" s="204"/>
      <c r="G57" s="204"/>
      <c r="H57" s="204"/>
      <c r="I57" s="204"/>
      <c r="J57" s="204">
        <f>SUM(J55:J56)</f>
        <v>0</v>
      </c>
    </row>
    <row r="58" spans="1:10" ht="9" customHeight="1" x14ac:dyDescent="0.2"/>
    <row r="59" spans="1:10" ht="17.25" customHeight="1" x14ac:dyDescent="0.2">
      <c r="A59" s="171" t="s">
        <v>426</v>
      </c>
      <c r="B59" s="170" t="s">
        <v>112</v>
      </c>
      <c r="C59" s="55"/>
      <c r="D59" s="15"/>
      <c r="E59" s="15"/>
      <c r="F59" s="15"/>
      <c r="G59" s="15"/>
      <c r="H59" s="15"/>
      <c r="I59" s="96"/>
      <c r="J59" s="16"/>
    </row>
    <row r="60" spans="1:10" ht="17.25" customHeight="1" x14ac:dyDescent="0.2">
      <c r="A60" s="171"/>
      <c r="B60" s="171"/>
      <c r="C60" s="55"/>
      <c r="D60" s="15"/>
      <c r="E60" s="15"/>
      <c r="F60" s="15"/>
      <c r="G60" s="15"/>
      <c r="H60" s="15"/>
      <c r="I60" s="96"/>
      <c r="J60" s="16"/>
    </row>
    <row r="61" spans="1:10" ht="17.25" customHeight="1" x14ac:dyDescent="0.2">
      <c r="A61" s="13"/>
      <c r="B61" s="22" t="s">
        <v>320</v>
      </c>
      <c r="C61" s="204">
        <f>SUM(J59:J60)</f>
        <v>0</v>
      </c>
      <c r="D61" s="204"/>
      <c r="E61" s="204"/>
      <c r="F61" s="204"/>
      <c r="G61" s="204"/>
      <c r="H61" s="204"/>
      <c r="I61" s="204"/>
      <c r="J61" s="204">
        <f>SUM(J59:J60)</f>
        <v>0</v>
      </c>
    </row>
    <row r="62" spans="1:10" ht="9" customHeight="1" x14ac:dyDescent="0.2"/>
    <row r="63" spans="1:10" ht="17.25" customHeight="1" x14ac:dyDescent="0.2">
      <c r="A63" s="171" t="s">
        <v>427</v>
      </c>
      <c r="B63" s="170" t="s">
        <v>113</v>
      </c>
      <c r="C63" s="55"/>
      <c r="D63" s="15"/>
      <c r="E63" s="15"/>
      <c r="F63" s="15"/>
      <c r="G63" s="15"/>
      <c r="H63" s="15"/>
      <c r="I63" s="96"/>
      <c r="J63" s="16"/>
    </row>
    <row r="64" spans="1:10" ht="17.25" customHeight="1" x14ac:dyDescent="0.2">
      <c r="A64" s="171"/>
      <c r="B64" s="171"/>
      <c r="C64" s="55"/>
      <c r="D64" s="15"/>
      <c r="E64" s="15"/>
      <c r="F64" s="15"/>
      <c r="G64" s="15"/>
      <c r="H64" s="15"/>
      <c r="I64" s="96"/>
      <c r="J64" s="16"/>
    </row>
    <row r="65" spans="1:10" ht="17.25" customHeight="1" x14ac:dyDescent="0.2">
      <c r="A65" s="13"/>
      <c r="B65" s="22" t="s">
        <v>320</v>
      </c>
      <c r="C65" s="204">
        <f>SUM(J63:J64)</f>
        <v>0</v>
      </c>
      <c r="D65" s="204"/>
      <c r="E65" s="204"/>
      <c r="F65" s="204"/>
      <c r="G65" s="204"/>
      <c r="H65" s="204"/>
      <c r="I65" s="204"/>
      <c r="J65" s="204">
        <f>SUM(J63:J64)</f>
        <v>0</v>
      </c>
    </row>
    <row r="66" spans="1:10" ht="9" customHeight="1" x14ac:dyDescent="0.2"/>
    <row r="67" spans="1:10" ht="17.25" customHeight="1" x14ac:dyDescent="0.2">
      <c r="A67" s="171" t="s">
        <v>428</v>
      </c>
      <c r="B67" s="170" t="s">
        <v>114</v>
      </c>
      <c r="C67" s="55"/>
      <c r="D67" s="15"/>
      <c r="E67" s="15"/>
      <c r="F67" s="15"/>
      <c r="G67" s="15"/>
      <c r="H67" s="15"/>
      <c r="I67" s="96"/>
      <c r="J67" s="16"/>
    </row>
    <row r="68" spans="1:10" ht="17.25" customHeight="1" x14ac:dyDescent="0.2">
      <c r="A68" s="171"/>
      <c r="B68" s="171"/>
      <c r="C68" s="55"/>
      <c r="D68" s="15"/>
      <c r="E68" s="15"/>
      <c r="F68" s="15"/>
      <c r="G68" s="15"/>
      <c r="H68" s="15"/>
      <c r="I68" s="96"/>
      <c r="J68" s="16"/>
    </row>
    <row r="69" spans="1:10" ht="17.25" customHeight="1" x14ac:dyDescent="0.2">
      <c r="A69" s="13"/>
      <c r="B69" s="22" t="s">
        <v>320</v>
      </c>
      <c r="C69" s="204">
        <f>SUM(J67:J68)</f>
        <v>0</v>
      </c>
      <c r="D69" s="204"/>
      <c r="E69" s="204"/>
      <c r="F69" s="204"/>
      <c r="G69" s="204"/>
      <c r="H69" s="204"/>
      <c r="I69" s="204"/>
      <c r="J69" s="204">
        <f>SUM(J67:J68)</f>
        <v>0</v>
      </c>
    </row>
    <row r="70" spans="1:10" ht="9" customHeight="1" x14ac:dyDescent="0.2"/>
    <row r="71" spans="1:10" ht="17.25" customHeight="1" x14ac:dyDescent="0.2">
      <c r="A71" s="171" t="s">
        <v>429</v>
      </c>
      <c r="B71" s="221" t="s">
        <v>430</v>
      </c>
      <c r="C71" s="55"/>
      <c r="D71" s="15"/>
      <c r="E71" s="15"/>
      <c r="F71" s="15"/>
      <c r="G71" s="15"/>
      <c r="H71" s="15"/>
      <c r="I71" s="96"/>
      <c r="J71" s="16"/>
    </row>
    <row r="72" spans="1:10" ht="17.25" customHeight="1" x14ac:dyDescent="0.2">
      <c r="A72" s="171"/>
      <c r="B72" s="171"/>
      <c r="C72" s="55"/>
      <c r="D72" s="15"/>
      <c r="E72" s="15"/>
      <c r="F72" s="15"/>
      <c r="G72" s="15"/>
      <c r="H72" s="15"/>
      <c r="I72" s="96"/>
      <c r="J72" s="16"/>
    </row>
    <row r="73" spans="1:10" ht="17.25" customHeight="1" x14ac:dyDescent="0.2">
      <c r="A73" s="13"/>
      <c r="B73" s="22" t="s">
        <v>320</v>
      </c>
      <c r="C73" s="204">
        <f>SUM(J71:J72)</f>
        <v>0</v>
      </c>
      <c r="D73" s="204"/>
      <c r="E73" s="204"/>
      <c r="F73" s="204"/>
      <c r="G73" s="204"/>
      <c r="H73" s="204"/>
      <c r="I73" s="204"/>
      <c r="J73" s="204">
        <f>SUM(J71:J72)</f>
        <v>0</v>
      </c>
    </row>
    <row r="74" spans="1:10" ht="9" customHeight="1" x14ac:dyDescent="0.2"/>
    <row r="75" spans="1:10" ht="17.25" customHeight="1" x14ac:dyDescent="0.2">
      <c r="A75" s="171" t="s">
        <v>431</v>
      </c>
      <c r="B75" s="170" t="s">
        <v>116</v>
      </c>
      <c r="C75" s="55"/>
      <c r="D75" s="15"/>
      <c r="E75" s="15"/>
      <c r="F75" s="15"/>
      <c r="G75" s="15"/>
      <c r="H75" s="15"/>
      <c r="I75" s="96"/>
      <c r="J75" s="16"/>
    </row>
    <row r="76" spans="1:10" ht="17.25" customHeight="1" x14ac:dyDescent="0.2">
      <c r="A76" s="171"/>
      <c r="B76" s="170"/>
      <c r="C76" s="55"/>
      <c r="D76" s="15"/>
      <c r="E76" s="15"/>
      <c r="F76" s="15"/>
      <c r="G76" s="15"/>
      <c r="H76" s="15"/>
      <c r="I76" s="96"/>
      <c r="J76" s="16"/>
    </row>
    <row r="77" spans="1:10" ht="17.25" customHeight="1" x14ac:dyDescent="0.2">
      <c r="A77" s="13"/>
      <c r="B77" s="22" t="s">
        <v>320</v>
      </c>
      <c r="C77" s="204">
        <f>SUM(J75:J76)</f>
        <v>0</v>
      </c>
      <c r="D77" s="204"/>
      <c r="E77" s="204"/>
      <c r="F77" s="204"/>
      <c r="G77" s="204"/>
      <c r="H77" s="204"/>
      <c r="I77" s="204"/>
      <c r="J77" s="204">
        <f>SUM(J75:J76)</f>
        <v>0</v>
      </c>
    </row>
    <row r="78" spans="1:10" ht="9" customHeight="1" x14ac:dyDescent="0.2"/>
    <row r="79" spans="1:10" ht="17.25" customHeight="1" x14ac:dyDescent="0.2">
      <c r="A79" s="171" t="s">
        <v>432</v>
      </c>
      <c r="B79" s="170" t="s">
        <v>433</v>
      </c>
      <c r="C79" s="55"/>
      <c r="D79" s="15"/>
      <c r="E79" s="15"/>
      <c r="F79" s="15"/>
      <c r="G79" s="15"/>
      <c r="H79" s="15"/>
      <c r="I79" s="96"/>
      <c r="J79" s="16"/>
    </row>
    <row r="80" spans="1:10" ht="17.25" customHeight="1" x14ac:dyDescent="0.2">
      <c r="A80" s="171"/>
      <c r="B80" s="171"/>
      <c r="C80" s="55"/>
      <c r="D80" s="15"/>
      <c r="E80" s="15"/>
      <c r="F80" s="15"/>
      <c r="G80" s="15"/>
      <c r="H80" s="15"/>
      <c r="I80" s="96"/>
      <c r="J80" s="16"/>
    </row>
    <row r="81" spans="1:11" ht="17.25" customHeight="1" x14ac:dyDescent="0.2">
      <c r="A81" s="13"/>
      <c r="B81" s="22" t="s">
        <v>320</v>
      </c>
      <c r="C81" s="204">
        <f>SUM(J79:J80)</f>
        <v>0</v>
      </c>
      <c r="D81" s="204"/>
      <c r="E81" s="204"/>
      <c r="F81" s="204"/>
      <c r="G81" s="204"/>
      <c r="H81" s="204"/>
      <c r="I81" s="204"/>
      <c r="J81" s="204">
        <f>SUM(J79:J80)</f>
        <v>0</v>
      </c>
    </row>
    <row r="82" spans="1:11" ht="9" customHeight="1" x14ac:dyDescent="0.2"/>
    <row r="83" spans="1:11" ht="17.25" customHeight="1" x14ac:dyDescent="0.2">
      <c r="A83" s="171" t="s">
        <v>434</v>
      </c>
      <c r="B83" s="170" t="s">
        <v>22</v>
      </c>
      <c r="C83" s="55"/>
      <c r="D83" s="15"/>
      <c r="E83" s="15"/>
      <c r="F83" s="15"/>
      <c r="G83" s="15"/>
      <c r="H83" s="15"/>
      <c r="I83" s="96"/>
      <c r="J83" s="16"/>
    </row>
    <row r="84" spans="1:11" ht="17.25" customHeight="1" x14ac:dyDescent="0.2">
      <c r="A84" s="171"/>
      <c r="B84" s="171"/>
      <c r="C84" s="55"/>
      <c r="D84" s="15"/>
      <c r="E84" s="15"/>
      <c r="F84" s="15"/>
      <c r="G84" s="15"/>
      <c r="H84" s="15"/>
      <c r="I84" s="96"/>
      <c r="J84" s="16"/>
    </row>
    <row r="85" spans="1:11" ht="17.25" customHeight="1" x14ac:dyDescent="0.2">
      <c r="A85" s="13"/>
      <c r="B85" s="22" t="s">
        <v>320</v>
      </c>
      <c r="C85" s="204">
        <f>SUM(J83:J84)</f>
        <v>0</v>
      </c>
      <c r="D85" s="204"/>
      <c r="E85" s="204"/>
      <c r="F85" s="204"/>
      <c r="G85" s="204"/>
      <c r="H85" s="204"/>
      <c r="I85" s="204"/>
      <c r="J85" s="204">
        <f>SUM(J83:J84)</f>
        <v>0</v>
      </c>
    </row>
    <row r="86" spans="1:11" ht="17.25" customHeight="1" x14ac:dyDescent="0.2"/>
    <row r="87" spans="1:11" s="65" customFormat="1" ht="22.7" customHeight="1" x14ac:dyDescent="0.2">
      <c r="A87" s="173" t="s">
        <v>23</v>
      </c>
      <c r="B87" s="173"/>
      <c r="C87" s="227">
        <f>SUM(C85+C77+C73+C69+C65+C61+C57+C53+C49+C45+C41+C37+C33+C29+C25+C21+C17+C13+C9+C81)</f>
        <v>0</v>
      </c>
      <c r="D87" s="227"/>
      <c r="E87" s="227"/>
      <c r="F87" s="227"/>
      <c r="G87" s="227"/>
      <c r="H87" s="227"/>
      <c r="I87" s="227"/>
      <c r="J87" s="227"/>
    </row>
    <row r="88" spans="1:11" ht="17.25" customHeight="1" x14ac:dyDescent="0.2"/>
    <row r="89" spans="1:11" ht="17.649999999999999" customHeight="1" x14ac:dyDescent="0.2">
      <c r="A89" s="171" t="s">
        <v>435</v>
      </c>
      <c r="B89" s="213" t="s">
        <v>661</v>
      </c>
      <c r="C89" s="55"/>
      <c r="D89" s="15"/>
      <c r="E89" s="15"/>
      <c r="F89" s="15"/>
      <c r="G89" s="15"/>
      <c r="H89" s="15"/>
      <c r="I89" s="103"/>
      <c r="J89" s="16"/>
    </row>
    <row r="90" spans="1:11" ht="17.649999999999999" customHeight="1" x14ac:dyDescent="0.2">
      <c r="A90" s="171"/>
      <c r="B90" s="214"/>
      <c r="C90" s="55"/>
      <c r="D90" s="15"/>
      <c r="E90" s="15"/>
      <c r="F90" s="15"/>
      <c r="G90" s="15"/>
      <c r="H90" s="15"/>
      <c r="I90" s="103"/>
      <c r="J90" s="16"/>
    </row>
    <row r="91" spans="1:11" ht="17.25" customHeight="1" thickBot="1" x14ac:dyDescent="0.25">
      <c r="A91" s="13"/>
      <c r="B91" s="22" t="s">
        <v>320</v>
      </c>
      <c r="C91" s="204">
        <f>SUM(J89:J90)</f>
        <v>0</v>
      </c>
      <c r="D91" s="204"/>
      <c r="E91" s="204"/>
      <c r="F91" s="204"/>
      <c r="G91" s="204"/>
      <c r="H91" s="204"/>
      <c r="I91" s="204"/>
      <c r="J91" s="204">
        <f>SUM(J89:J90)</f>
        <v>0</v>
      </c>
    </row>
    <row r="92" spans="1:11" ht="12.75" customHeight="1" thickBot="1" x14ac:dyDescent="0.25">
      <c r="A92" s="194"/>
      <c r="B92" s="202"/>
      <c r="C92" s="192" t="s">
        <v>327</v>
      </c>
      <c r="D92" s="189" t="s">
        <v>328</v>
      </c>
      <c r="E92" s="189" t="s">
        <v>329</v>
      </c>
      <c r="F92" s="189" t="s">
        <v>330</v>
      </c>
      <c r="G92" s="189" t="s">
        <v>331</v>
      </c>
      <c r="H92" s="189" t="s">
        <v>332</v>
      </c>
      <c r="I92" s="205" t="s">
        <v>659</v>
      </c>
      <c r="J92" s="218" t="s">
        <v>658</v>
      </c>
      <c r="K92" s="196" t="s">
        <v>334</v>
      </c>
    </row>
    <row r="93" spans="1:11" ht="12.75" customHeight="1" thickBot="1" x14ac:dyDescent="0.25">
      <c r="A93" s="194"/>
      <c r="B93" s="203"/>
      <c r="C93" s="192"/>
      <c r="D93" s="189"/>
      <c r="E93" s="189"/>
      <c r="F93" s="189"/>
      <c r="G93" s="189"/>
      <c r="H93" s="189"/>
      <c r="I93" s="205"/>
      <c r="J93" s="219"/>
      <c r="K93" s="197"/>
    </row>
    <row r="94" spans="1:11" ht="17.25" customHeight="1" x14ac:dyDescent="0.2">
      <c r="A94" s="198" t="s">
        <v>672</v>
      </c>
      <c r="B94" s="200" t="s">
        <v>662</v>
      </c>
      <c r="C94" s="55"/>
      <c r="D94" s="15"/>
      <c r="E94" s="15"/>
      <c r="F94" s="15"/>
      <c r="G94" s="15"/>
      <c r="H94" s="15"/>
      <c r="I94" s="96"/>
      <c r="J94" s="100"/>
      <c r="K94" s="16"/>
    </row>
    <row r="95" spans="1:11" ht="17.25" customHeight="1" x14ac:dyDescent="0.2">
      <c r="A95" s="199"/>
      <c r="B95" s="163"/>
      <c r="C95" s="55"/>
      <c r="D95" s="15"/>
      <c r="E95" s="15"/>
      <c r="F95" s="15"/>
      <c r="G95" s="15"/>
      <c r="H95" s="15"/>
      <c r="I95" s="96"/>
      <c r="J95" s="100"/>
      <c r="K95" s="16"/>
    </row>
    <row r="96" spans="1:11" ht="17.25" customHeight="1" x14ac:dyDescent="0.2">
      <c r="A96" s="199"/>
      <c r="B96" s="163"/>
      <c r="C96" s="55"/>
      <c r="D96" s="15"/>
      <c r="E96" s="15"/>
      <c r="F96" s="15"/>
      <c r="G96" s="15"/>
      <c r="H96" s="15"/>
      <c r="I96" s="96"/>
      <c r="J96" s="100"/>
      <c r="K96" s="16"/>
    </row>
    <row r="97" spans="1:11" ht="17.25" customHeight="1" x14ac:dyDescent="0.2">
      <c r="A97" s="226"/>
      <c r="B97" s="164"/>
      <c r="C97" s="55"/>
      <c r="D97" s="15"/>
      <c r="E97" s="15"/>
      <c r="F97" s="15"/>
      <c r="G97" s="15"/>
      <c r="H97" s="15"/>
      <c r="I97" s="96"/>
      <c r="J97" s="100"/>
      <c r="K97" s="16"/>
    </row>
    <row r="98" spans="1:11" ht="17.25" customHeight="1" thickBot="1" x14ac:dyDescent="0.25">
      <c r="A98" s="13"/>
      <c r="B98" s="22" t="s">
        <v>320</v>
      </c>
      <c r="C98" s="167">
        <f>SUM(K94:K97)</f>
        <v>0</v>
      </c>
      <c r="D98" s="168"/>
      <c r="E98" s="168"/>
      <c r="F98" s="168"/>
      <c r="G98" s="168"/>
      <c r="H98" s="168"/>
      <c r="I98" s="168"/>
      <c r="J98" s="168"/>
      <c r="K98" s="201"/>
    </row>
  </sheetData>
  <sheetProtection selectLockedCells="1" selectUnlockedCells="1"/>
  <mergeCells count="91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69:J69"/>
    <mergeCell ref="C85:J85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A87:B87"/>
    <mergeCell ref="C87:J87"/>
    <mergeCell ref="A89:A90"/>
    <mergeCell ref="B89:B90"/>
    <mergeCell ref="C91:J91"/>
    <mergeCell ref="A94:A97"/>
    <mergeCell ref="B94:B97"/>
    <mergeCell ref="A92:A93"/>
    <mergeCell ref="B92:B93"/>
    <mergeCell ref="C92:C93"/>
    <mergeCell ref="D92:D93"/>
    <mergeCell ref="C98:K98"/>
    <mergeCell ref="G92:G93"/>
    <mergeCell ref="H92:H93"/>
    <mergeCell ref="I92:I93"/>
    <mergeCell ref="J92:J93"/>
    <mergeCell ref="K92:K93"/>
    <mergeCell ref="E92:E93"/>
    <mergeCell ref="F92:F93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  <ignoredErrors>
    <ignoredError sqref="A83 A55:A72 A75:A80 A89 A94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6984F-DFCB-44B9-824C-7D59DB71A013}">
  <dimension ref="A1:K71"/>
  <sheetViews>
    <sheetView showGridLines="0" zoomScale="75" zoomScaleNormal="75" workbookViewId="0">
      <selection activeCell="K62" sqref="K62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10</v>
      </c>
      <c r="B5" s="195" t="s">
        <v>118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436</v>
      </c>
      <c r="B7" s="170" t="s">
        <v>119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437</v>
      </c>
      <c r="B11" s="170" t="s">
        <v>120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438</v>
      </c>
      <c r="B15" s="170" t="s">
        <v>121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439</v>
      </c>
      <c r="B19" s="170" t="s">
        <v>122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440</v>
      </c>
      <c r="B23" s="170" t="s">
        <v>123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441</v>
      </c>
      <c r="B27" s="170" t="s">
        <v>124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442</v>
      </c>
      <c r="B31" s="170" t="s">
        <v>125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0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443</v>
      </c>
      <c r="B35" s="221" t="s">
        <v>126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444</v>
      </c>
      <c r="B39" s="170" t="s">
        <v>127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204">
        <f>SUM(J39:J40)</f>
        <v>0</v>
      </c>
      <c r="D41" s="204"/>
      <c r="E41" s="204"/>
      <c r="F41" s="204"/>
      <c r="G41" s="204"/>
      <c r="H41" s="204"/>
      <c r="I41" s="204"/>
      <c r="J41" s="204">
        <f>SUM(J39:J40)</f>
        <v>0</v>
      </c>
    </row>
    <row r="42" spans="1:10" ht="9" customHeight="1" x14ac:dyDescent="0.2"/>
    <row r="43" spans="1:10" ht="17.25" customHeight="1" x14ac:dyDescent="0.2">
      <c r="A43" s="171" t="s">
        <v>445</v>
      </c>
      <c r="B43" s="170" t="s">
        <v>128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172">
        <f>SUM(J43:J44)</f>
        <v>0</v>
      </c>
      <c r="D45" s="172"/>
      <c r="E45" s="172"/>
      <c r="F45" s="172"/>
      <c r="G45" s="172"/>
      <c r="H45" s="172"/>
      <c r="I45" s="172"/>
      <c r="J45" s="172">
        <f>SUM(J43:J44)</f>
        <v>0</v>
      </c>
    </row>
    <row r="46" spans="1:10" ht="9" customHeight="1" x14ac:dyDescent="0.2"/>
    <row r="47" spans="1:10" ht="17.25" customHeight="1" x14ac:dyDescent="0.2">
      <c r="A47" s="171" t="s">
        <v>446</v>
      </c>
      <c r="B47" s="170" t="s">
        <v>129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1" ht="17.25" customHeight="1" x14ac:dyDescent="0.2">
      <c r="A49" s="13"/>
      <c r="B49" s="22" t="s">
        <v>320</v>
      </c>
      <c r="C49" s="172">
        <f>SUM(J47:J48)</f>
        <v>0</v>
      </c>
      <c r="D49" s="172"/>
      <c r="E49" s="172"/>
      <c r="F49" s="172"/>
      <c r="G49" s="172"/>
      <c r="H49" s="172"/>
      <c r="I49" s="172"/>
      <c r="J49" s="172">
        <f>SUM(J47:J48)</f>
        <v>0</v>
      </c>
    </row>
    <row r="50" spans="1:11" ht="9" customHeight="1" x14ac:dyDescent="0.2"/>
    <row r="51" spans="1:11" ht="17.25" customHeight="1" x14ac:dyDescent="0.2">
      <c r="A51" s="171" t="s">
        <v>447</v>
      </c>
      <c r="B51" s="170" t="s">
        <v>130</v>
      </c>
      <c r="C51" s="55"/>
      <c r="D51" s="15"/>
      <c r="E51" s="15"/>
      <c r="F51" s="15"/>
      <c r="G51" s="15"/>
      <c r="H51" s="15"/>
      <c r="I51" s="96"/>
      <c r="J51" s="16"/>
    </row>
    <row r="52" spans="1:11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1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1" ht="17.25" customHeight="1" x14ac:dyDescent="0.2"/>
    <row r="55" spans="1:11" s="65" customFormat="1" ht="22.7" customHeight="1" x14ac:dyDescent="0.2">
      <c r="A55" s="173" t="s">
        <v>23</v>
      </c>
      <c r="B55" s="173"/>
      <c r="C55" s="227">
        <f>SUM(C53+C49+C45+C41+C37+C33+C29+C25+C21+C17+C13+C9)</f>
        <v>0</v>
      </c>
      <c r="D55" s="227"/>
      <c r="E55" s="227"/>
      <c r="F55" s="227"/>
      <c r="G55" s="227"/>
      <c r="H55" s="227"/>
      <c r="I55" s="227"/>
      <c r="J55" s="227"/>
    </row>
    <row r="56" spans="1:11" ht="17.25" customHeight="1" x14ac:dyDescent="0.2"/>
    <row r="57" spans="1:11" ht="17.649999999999999" customHeight="1" x14ac:dyDescent="0.2">
      <c r="A57" s="171" t="s">
        <v>448</v>
      </c>
      <c r="B57" s="213" t="s">
        <v>661</v>
      </c>
      <c r="C57" s="55"/>
      <c r="D57" s="15"/>
      <c r="E57" s="15"/>
      <c r="F57" s="15"/>
      <c r="G57" s="15"/>
      <c r="H57" s="15"/>
      <c r="I57" s="103"/>
      <c r="J57" s="16"/>
    </row>
    <row r="58" spans="1:11" ht="17.649999999999999" customHeight="1" x14ac:dyDescent="0.2">
      <c r="A58" s="171"/>
      <c r="B58" s="214"/>
      <c r="C58" s="55"/>
      <c r="D58" s="15"/>
      <c r="E58" s="15"/>
      <c r="F58" s="15"/>
      <c r="G58" s="15"/>
      <c r="H58" s="15"/>
      <c r="I58" s="103"/>
      <c r="J58" s="16"/>
    </row>
    <row r="59" spans="1:11" ht="17.25" customHeight="1" thickBot="1" x14ac:dyDescent="0.25">
      <c r="A59" s="13"/>
      <c r="B59" s="22" t="s">
        <v>320</v>
      </c>
      <c r="C59" s="204">
        <f>SUM(J57:J58)</f>
        <v>0</v>
      </c>
      <c r="D59" s="204"/>
      <c r="E59" s="204"/>
      <c r="F59" s="204"/>
      <c r="G59" s="204"/>
      <c r="H59" s="204"/>
      <c r="I59" s="204"/>
      <c r="J59" s="204">
        <f>SUM(J57:J58)</f>
        <v>0</v>
      </c>
    </row>
    <row r="60" spans="1:11" ht="12.75" customHeight="1" thickBot="1" x14ac:dyDescent="0.25">
      <c r="A60" s="194"/>
      <c r="B60" s="202"/>
      <c r="C60" s="192" t="s">
        <v>327</v>
      </c>
      <c r="D60" s="189" t="s">
        <v>328</v>
      </c>
      <c r="E60" s="189" t="s">
        <v>329</v>
      </c>
      <c r="F60" s="189" t="s">
        <v>330</v>
      </c>
      <c r="G60" s="189" t="s">
        <v>331</v>
      </c>
      <c r="H60" s="189" t="s">
        <v>332</v>
      </c>
      <c r="I60" s="205" t="s">
        <v>659</v>
      </c>
      <c r="J60" s="218" t="s">
        <v>658</v>
      </c>
      <c r="K60" s="196" t="s">
        <v>334</v>
      </c>
    </row>
    <row r="61" spans="1:11" ht="12.75" customHeight="1" thickBot="1" x14ac:dyDescent="0.25">
      <c r="A61" s="194"/>
      <c r="B61" s="203"/>
      <c r="C61" s="192"/>
      <c r="D61" s="189"/>
      <c r="E61" s="189"/>
      <c r="F61" s="189"/>
      <c r="G61" s="189"/>
      <c r="H61" s="189"/>
      <c r="I61" s="205"/>
      <c r="J61" s="219"/>
      <c r="K61" s="197"/>
    </row>
    <row r="62" spans="1:11" ht="17.25" customHeight="1" x14ac:dyDescent="0.2">
      <c r="A62" s="198" t="s">
        <v>673</v>
      </c>
      <c r="B62" s="200" t="s">
        <v>662</v>
      </c>
      <c r="C62" s="55"/>
      <c r="D62" s="15"/>
      <c r="E62" s="15"/>
      <c r="F62" s="15"/>
      <c r="G62" s="15"/>
      <c r="H62" s="15"/>
      <c r="I62" s="96"/>
      <c r="J62" s="100"/>
      <c r="K62" s="16"/>
    </row>
    <row r="63" spans="1:11" ht="17.25" customHeight="1" x14ac:dyDescent="0.2">
      <c r="A63" s="199"/>
      <c r="B63" s="163"/>
      <c r="C63" s="55"/>
      <c r="D63" s="15"/>
      <c r="E63" s="15"/>
      <c r="F63" s="15"/>
      <c r="G63" s="15"/>
      <c r="H63" s="15"/>
      <c r="I63" s="96"/>
      <c r="J63" s="100"/>
      <c r="K63" s="16"/>
    </row>
    <row r="64" spans="1:11" ht="17.25" customHeight="1" x14ac:dyDescent="0.2">
      <c r="A64" s="199"/>
      <c r="B64" s="163"/>
      <c r="C64" s="55"/>
      <c r="D64" s="15"/>
      <c r="E64" s="15"/>
      <c r="F64" s="15"/>
      <c r="G64" s="15"/>
      <c r="H64" s="15"/>
      <c r="I64" s="96"/>
      <c r="J64" s="100"/>
      <c r="K64" s="16"/>
    </row>
    <row r="65" spans="1:11" ht="17.25" customHeight="1" x14ac:dyDescent="0.2">
      <c r="A65" s="226"/>
      <c r="B65" s="164"/>
      <c r="C65" s="55"/>
      <c r="D65" s="15"/>
      <c r="E65" s="15"/>
      <c r="F65" s="15"/>
      <c r="G65" s="15"/>
      <c r="H65" s="15"/>
      <c r="I65" s="96"/>
      <c r="J65" s="100"/>
      <c r="K65" s="16"/>
    </row>
    <row r="66" spans="1:11" ht="17.25" customHeight="1" thickBot="1" x14ac:dyDescent="0.25">
      <c r="A66" s="13"/>
      <c r="B66" s="22" t="s">
        <v>320</v>
      </c>
      <c r="C66" s="167">
        <f>SUM(K62:K65)</f>
        <v>0</v>
      </c>
      <c r="D66" s="168"/>
      <c r="E66" s="168"/>
      <c r="F66" s="168"/>
      <c r="G66" s="168"/>
      <c r="H66" s="168"/>
      <c r="I66" s="168"/>
      <c r="J66" s="168"/>
      <c r="K66" s="201"/>
    </row>
    <row r="71" spans="1:11" ht="12.75" customHeight="1" x14ac:dyDescent="0.2">
      <c r="C71" s="107"/>
    </row>
  </sheetData>
  <sheetProtection selectLockedCells="1" selectUnlockedCells="1"/>
  <mergeCells count="67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A55:B55"/>
    <mergeCell ref="C55:J55"/>
    <mergeCell ref="A57:A58"/>
    <mergeCell ref="B57:B58"/>
    <mergeCell ref="C59:J59"/>
    <mergeCell ref="A62:A65"/>
    <mergeCell ref="B62:B65"/>
    <mergeCell ref="A60:A61"/>
    <mergeCell ref="B60:B61"/>
    <mergeCell ref="C60:C61"/>
    <mergeCell ref="D60:D61"/>
    <mergeCell ref="C66:K66"/>
    <mergeCell ref="G60:G61"/>
    <mergeCell ref="H60:H61"/>
    <mergeCell ref="I60:I61"/>
    <mergeCell ref="J60:J61"/>
    <mergeCell ref="K60:K61"/>
    <mergeCell ref="E60:E61"/>
    <mergeCell ref="F60:F6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A7FFE-E21B-45CF-91B8-B6B6C7386871}">
  <dimension ref="A1:K70"/>
  <sheetViews>
    <sheetView showGridLines="0" zoomScale="75" zoomScaleNormal="75" workbookViewId="0">
      <selection activeCell="K66" sqref="K66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11</v>
      </c>
      <c r="B5" s="195" t="s">
        <v>131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449</v>
      </c>
      <c r="B7" s="170" t="s">
        <v>132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450</v>
      </c>
      <c r="B11" s="170" t="s">
        <v>133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0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451</v>
      </c>
      <c r="B15" s="170" t="s">
        <v>134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452</v>
      </c>
      <c r="B19" s="170" t="s">
        <v>135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453</v>
      </c>
      <c r="B23" s="170" t="s">
        <v>136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454</v>
      </c>
      <c r="B27" s="170" t="s">
        <v>137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455</v>
      </c>
      <c r="B31" s="170" t="s">
        <v>138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456</v>
      </c>
      <c r="B35" s="170" t="s">
        <v>139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0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457</v>
      </c>
      <c r="B39" s="170" t="s">
        <v>140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204">
        <f>SUM(J39:J40)</f>
        <v>0</v>
      </c>
      <c r="D41" s="204"/>
      <c r="E41" s="204"/>
      <c r="F41" s="204"/>
      <c r="G41" s="204"/>
      <c r="H41" s="204"/>
      <c r="I41" s="204"/>
      <c r="J41" s="204">
        <f>SUM(J39:J40)</f>
        <v>0</v>
      </c>
    </row>
    <row r="42" spans="1:10" ht="9" customHeight="1" x14ac:dyDescent="0.2"/>
    <row r="43" spans="1:10" ht="17.25" customHeight="1" x14ac:dyDescent="0.2">
      <c r="A43" s="171" t="s">
        <v>458</v>
      </c>
      <c r="B43" s="170" t="s">
        <v>141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172">
        <f>SUM(J43:J44)</f>
        <v>0</v>
      </c>
      <c r="D45" s="172"/>
      <c r="E45" s="172"/>
      <c r="F45" s="172"/>
      <c r="G45" s="172"/>
      <c r="H45" s="172"/>
      <c r="I45" s="172"/>
      <c r="J45" s="172">
        <f>SUM(J43:J44)</f>
        <v>0</v>
      </c>
    </row>
    <row r="46" spans="1:10" ht="9" customHeight="1" x14ac:dyDescent="0.2"/>
    <row r="47" spans="1:10" ht="17.25" customHeight="1" x14ac:dyDescent="0.2">
      <c r="A47" s="171" t="s">
        <v>459</v>
      </c>
      <c r="B47" s="170" t="s">
        <v>142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1" ht="17.25" customHeight="1" x14ac:dyDescent="0.2">
      <c r="A49" s="13"/>
      <c r="B49" s="22" t="s">
        <v>320</v>
      </c>
      <c r="C49" s="172">
        <f>SUM(J47:J48)</f>
        <v>0</v>
      </c>
      <c r="D49" s="172"/>
      <c r="E49" s="172"/>
      <c r="F49" s="172"/>
      <c r="G49" s="172"/>
      <c r="H49" s="172"/>
      <c r="I49" s="172"/>
      <c r="J49" s="172">
        <f>SUM(J47:J48)</f>
        <v>0</v>
      </c>
    </row>
    <row r="50" spans="1:11" ht="9" customHeight="1" x14ac:dyDescent="0.2"/>
    <row r="51" spans="1:11" ht="17.25" customHeight="1" x14ac:dyDescent="0.2">
      <c r="A51" s="171" t="s">
        <v>460</v>
      </c>
      <c r="B51" s="170" t="s">
        <v>130</v>
      </c>
      <c r="C51" s="55"/>
      <c r="D51" s="15"/>
      <c r="E51" s="15"/>
      <c r="F51" s="15"/>
      <c r="G51" s="15"/>
      <c r="H51" s="15"/>
      <c r="I51" s="96"/>
      <c r="J51" s="16"/>
    </row>
    <row r="52" spans="1:11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1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1" ht="9" customHeight="1" x14ac:dyDescent="0.2"/>
    <row r="55" spans="1:11" ht="17.25" customHeight="1" x14ac:dyDescent="0.2">
      <c r="A55" s="171" t="s">
        <v>461</v>
      </c>
      <c r="B55" s="170" t="s">
        <v>143</v>
      </c>
      <c r="C55" s="55"/>
      <c r="D55" s="15"/>
      <c r="E55" s="15"/>
      <c r="F55" s="15"/>
      <c r="G55" s="15"/>
      <c r="H55" s="15"/>
      <c r="I55" s="96"/>
      <c r="J55" s="16"/>
    </row>
    <row r="56" spans="1:11" ht="17.25" customHeight="1" x14ac:dyDescent="0.2">
      <c r="A56" s="171"/>
      <c r="B56" s="171"/>
      <c r="C56" s="55"/>
      <c r="D56" s="15"/>
      <c r="E56" s="15"/>
      <c r="F56" s="15"/>
      <c r="G56" s="15"/>
      <c r="H56" s="15"/>
      <c r="I56" s="96"/>
      <c r="J56" s="16"/>
    </row>
    <row r="57" spans="1:11" ht="17.25" customHeight="1" x14ac:dyDescent="0.2">
      <c r="A57" s="13"/>
      <c r="B57" s="22" t="s">
        <v>320</v>
      </c>
      <c r="C57" s="204">
        <f>SUM(J55:J56)</f>
        <v>0</v>
      </c>
      <c r="D57" s="204"/>
      <c r="E57" s="204"/>
      <c r="F57" s="204"/>
      <c r="G57" s="204"/>
      <c r="H57" s="204"/>
      <c r="I57" s="204"/>
      <c r="J57" s="204">
        <f>SUM(J55:J56)</f>
        <v>0</v>
      </c>
    </row>
    <row r="58" spans="1:11" ht="17.25" customHeight="1" x14ac:dyDescent="0.2"/>
    <row r="59" spans="1:11" s="65" customFormat="1" ht="22.7" customHeight="1" x14ac:dyDescent="0.2">
      <c r="A59" s="173" t="s">
        <v>23</v>
      </c>
      <c r="B59" s="173"/>
      <c r="C59" s="227">
        <f>SUM(C57+C53+C49+C45+C41+C37+C33+C29+C25+C21+C17+C13+C9)</f>
        <v>0</v>
      </c>
      <c r="D59" s="227"/>
      <c r="E59" s="227"/>
      <c r="F59" s="227"/>
      <c r="G59" s="227"/>
      <c r="H59" s="227"/>
      <c r="I59" s="227"/>
      <c r="J59" s="227"/>
    </row>
    <row r="60" spans="1:11" ht="17.25" customHeight="1" x14ac:dyDescent="0.2"/>
    <row r="61" spans="1:11" ht="17.649999999999999" customHeight="1" x14ac:dyDescent="0.2">
      <c r="A61" s="171" t="s">
        <v>462</v>
      </c>
      <c r="B61" s="213" t="s">
        <v>661</v>
      </c>
      <c r="C61" s="55"/>
      <c r="D61" s="15"/>
      <c r="E61" s="15"/>
      <c r="F61" s="15"/>
      <c r="G61" s="15"/>
      <c r="H61" s="15"/>
      <c r="I61" s="103"/>
      <c r="J61" s="16"/>
    </row>
    <row r="62" spans="1:11" ht="17.649999999999999" customHeight="1" x14ac:dyDescent="0.2">
      <c r="A62" s="171"/>
      <c r="B62" s="214"/>
      <c r="C62" s="55"/>
      <c r="D62" s="15"/>
      <c r="E62" s="15"/>
      <c r="F62" s="15"/>
      <c r="G62" s="15"/>
      <c r="H62" s="15"/>
      <c r="I62" s="103"/>
      <c r="J62" s="16"/>
    </row>
    <row r="63" spans="1:11" ht="17.25" customHeight="1" thickBot="1" x14ac:dyDescent="0.25">
      <c r="A63" s="13"/>
      <c r="B63" s="22" t="s">
        <v>320</v>
      </c>
      <c r="C63" s="204">
        <f>SUM(J61:J62)</f>
        <v>0</v>
      </c>
      <c r="D63" s="204"/>
      <c r="E63" s="204"/>
      <c r="F63" s="204"/>
      <c r="G63" s="204"/>
      <c r="H63" s="204"/>
      <c r="I63" s="204"/>
      <c r="J63" s="204">
        <f>SUM(J61:J62)</f>
        <v>0</v>
      </c>
    </row>
    <row r="64" spans="1:11" ht="12.75" customHeight="1" thickBot="1" x14ac:dyDescent="0.25">
      <c r="A64" s="194"/>
      <c r="B64" s="202"/>
      <c r="C64" s="192" t="s">
        <v>327</v>
      </c>
      <c r="D64" s="189" t="s">
        <v>328</v>
      </c>
      <c r="E64" s="189" t="s">
        <v>329</v>
      </c>
      <c r="F64" s="189" t="s">
        <v>330</v>
      </c>
      <c r="G64" s="189" t="s">
        <v>331</v>
      </c>
      <c r="H64" s="189" t="s">
        <v>332</v>
      </c>
      <c r="I64" s="205" t="s">
        <v>659</v>
      </c>
      <c r="J64" s="218" t="s">
        <v>658</v>
      </c>
      <c r="K64" s="196" t="s">
        <v>334</v>
      </c>
    </row>
    <row r="65" spans="1:11" ht="12.75" customHeight="1" thickBot="1" x14ac:dyDescent="0.25">
      <c r="A65" s="194"/>
      <c r="B65" s="203"/>
      <c r="C65" s="192"/>
      <c r="D65" s="189"/>
      <c r="E65" s="189"/>
      <c r="F65" s="189"/>
      <c r="G65" s="189"/>
      <c r="H65" s="189"/>
      <c r="I65" s="205"/>
      <c r="J65" s="219"/>
      <c r="K65" s="197"/>
    </row>
    <row r="66" spans="1:11" ht="17.25" customHeight="1" x14ac:dyDescent="0.2">
      <c r="A66" s="198" t="s">
        <v>674</v>
      </c>
      <c r="B66" s="200" t="s">
        <v>662</v>
      </c>
      <c r="C66" s="55"/>
      <c r="D66" s="15"/>
      <c r="E66" s="15"/>
      <c r="F66" s="15"/>
      <c r="G66" s="15"/>
      <c r="H66" s="15"/>
      <c r="I66" s="96"/>
      <c r="J66" s="100"/>
      <c r="K66" s="16"/>
    </row>
    <row r="67" spans="1:11" ht="17.25" customHeight="1" x14ac:dyDescent="0.2">
      <c r="A67" s="199"/>
      <c r="B67" s="163"/>
      <c r="C67" s="55"/>
      <c r="D67" s="15"/>
      <c r="E67" s="15"/>
      <c r="F67" s="15"/>
      <c r="G67" s="15"/>
      <c r="H67" s="15"/>
      <c r="I67" s="96"/>
      <c r="J67" s="100"/>
      <c r="K67" s="16"/>
    </row>
    <row r="68" spans="1:11" ht="17.25" customHeight="1" x14ac:dyDescent="0.2">
      <c r="A68" s="199"/>
      <c r="B68" s="163"/>
      <c r="C68" s="55"/>
      <c r="D68" s="15"/>
      <c r="E68" s="15"/>
      <c r="F68" s="15"/>
      <c r="G68" s="15"/>
      <c r="H68" s="15"/>
      <c r="I68" s="96"/>
      <c r="J68" s="100"/>
      <c r="K68" s="16"/>
    </row>
    <row r="69" spans="1:11" ht="17.25" customHeight="1" x14ac:dyDescent="0.2">
      <c r="A69" s="226"/>
      <c r="B69" s="164"/>
      <c r="C69" s="55"/>
      <c r="D69" s="15"/>
      <c r="E69" s="15"/>
      <c r="F69" s="15"/>
      <c r="G69" s="15"/>
      <c r="H69" s="15"/>
      <c r="I69" s="96"/>
      <c r="J69" s="100"/>
      <c r="K69" s="16"/>
    </row>
    <row r="70" spans="1:11" ht="17.25" customHeight="1" thickBot="1" x14ac:dyDescent="0.25">
      <c r="A70" s="13"/>
      <c r="B70" s="22" t="s">
        <v>320</v>
      </c>
      <c r="C70" s="167">
        <f>SUM(K66:K69)</f>
        <v>0</v>
      </c>
      <c r="D70" s="168"/>
      <c r="E70" s="168"/>
      <c r="F70" s="168"/>
      <c r="G70" s="168"/>
      <c r="H70" s="168"/>
      <c r="I70" s="168"/>
      <c r="J70" s="168"/>
      <c r="K70" s="201"/>
    </row>
  </sheetData>
  <sheetProtection selectLockedCells="1" selectUnlockedCells="1"/>
  <mergeCells count="70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C63:J63"/>
    <mergeCell ref="A55:A56"/>
    <mergeCell ref="B55:B56"/>
    <mergeCell ref="C57:J57"/>
    <mergeCell ref="A59:B59"/>
    <mergeCell ref="C59:J59"/>
    <mergeCell ref="A61:A62"/>
    <mergeCell ref="B61:B62"/>
    <mergeCell ref="A66:A69"/>
    <mergeCell ref="B66:B69"/>
    <mergeCell ref="A64:A65"/>
    <mergeCell ref="B64:B65"/>
    <mergeCell ref="C64:C65"/>
    <mergeCell ref="D64:D65"/>
    <mergeCell ref="C70:K70"/>
    <mergeCell ref="G64:G65"/>
    <mergeCell ref="H64:H65"/>
    <mergeCell ref="I64:I65"/>
    <mergeCell ref="J64:J65"/>
    <mergeCell ref="K64:K65"/>
    <mergeCell ref="E64:E65"/>
    <mergeCell ref="F64:F6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A2B7-D25C-472F-A269-0F4391A0961A}">
  <dimension ref="A1:K50"/>
  <sheetViews>
    <sheetView showGridLines="0" zoomScale="75" zoomScaleNormal="75" workbookViewId="0">
      <selection activeCell="K46" sqref="K46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12</v>
      </c>
      <c r="B5" s="195" t="s">
        <v>144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463</v>
      </c>
      <c r="B7" s="170" t="s">
        <v>145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464</v>
      </c>
      <c r="B11" s="170" t="s">
        <v>146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465</v>
      </c>
      <c r="B15" s="170" t="s">
        <v>147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466</v>
      </c>
      <c r="B19" s="170" t="s">
        <v>148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467</v>
      </c>
      <c r="B23" s="170" t="s">
        <v>149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468</v>
      </c>
      <c r="B27" s="170" t="s">
        <v>150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469</v>
      </c>
      <c r="B31" s="170" t="s">
        <v>151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470</v>
      </c>
      <c r="B35" s="170" t="s">
        <v>22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17.25" customHeight="1" x14ac:dyDescent="0.2"/>
    <row r="39" spans="1:11" s="65" customFormat="1" ht="22.7" customHeight="1" x14ac:dyDescent="0.2">
      <c r="A39" s="173" t="s">
        <v>23</v>
      </c>
      <c r="B39" s="173"/>
      <c r="C39" s="186">
        <f>SUM(C37+C33+C29+C25+C21+C17+C13+C9)</f>
        <v>0</v>
      </c>
      <c r="D39" s="186"/>
      <c r="E39" s="186"/>
      <c r="F39" s="186"/>
      <c r="G39" s="186"/>
      <c r="H39" s="186"/>
      <c r="I39" s="186"/>
      <c r="J39" s="186"/>
    </row>
    <row r="40" spans="1:11" ht="17.25" customHeight="1" x14ac:dyDescent="0.2"/>
    <row r="41" spans="1:11" ht="17.649999999999999" customHeight="1" x14ac:dyDescent="0.2">
      <c r="A41" s="171" t="s">
        <v>471</v>
      </c>
      <c r="B41" s="213" t="s">
        <v>661</v>
      </c>
      <c r="C41" s="55"/>
      <c r="D41" s="15"/>
      <c r="E41" s="15"/>
      <c r="F41" s="15"/>
      <c r="G41" s="15"/>
      <c r="H41" s="15"/>
      <c r="I41" s="103"/>
      <c r="J41" s="16"/>
    </row>
    <row r="42" spans="1:11" ht="17.649999999999999" customHeight="1" x14ac:dyDescent="0.2">
      <c r="A42" s="171"/>
      <c r="B42" s="214"/>
      <c r="C42" s="55"/>
      <c r="D42" s="15"/>
      <c r="E42" s="15"/>
      <c r="F42" s="15"/>
      <c r="G42" s="15"/>
      <c r="H42" s="15"/>
      <c r="I42" s="103"/>
      <c r="J42" s="16"/>
    </row>
    <row r="43" spans="1:11" ht="17.25" customHeight="1" thickBot="1" x14ac:dyDescent="0.25">
      <c r="A43" s="13"/>
      <c r="B43" s="22" t="s">
        <v>320</v>
      </c>
      <c r="C43" s="204">
        <f>SUM(J41:J42)</f>
        <v>0</v>
      </c>
      <c r="D43" s="204"/>
      <c r="E43" s="204"/>
      <c r="F43" s="204"/>
      <c r="G43" s="204"/>
      <c r="H43" s="204"/>
      <c r="I43" s="204"/>
      <c r="J43" s="204">
        <f>SUM(J41:J42)</f>
        <v>0</v>
      </c>
    </row>
    <row r="44" spans="1:11" ht="12.75" customHeight="1" thickBot="1" x14ac:dyDescent="0.25">
      <c r="A44" s="194"/>
      <c r="B44" s="202"/>
      <c r="C44" s="192" t="s">
        <v>327</v>
      </c>
      <c r="D44" s="189" t="s">
        <v>328</v>
      </c>
      <c r="E44" s="189" t="s">
        <v>329</v>
      </c>
      <c r="F44" s="189" t="s">
        <v>330</v>
      </c>
      <c r="G44" s="189" t="s">
        <v>331</v>
      </c>
      <c r="H44" s="189" t="s">
        <v>332</v>
      </c>
      <c r="I44" s="205" t="s">
        <v>659</v>
      </c>
      <c r="J44" s="218" t="s">
        <v>658</v>
      </c>
      <c r="K44" s="196" t="s">
        <v>334</v>
      </c>
    </row>
    <row r="45" spans="1:11" ht="12.75" customHeight="1" thickBot="1" x14ac:dyDescent="0.25">
      <c r="A45" s="194"/>
      <c r="B45" s="203"/>
      <c r="C45" s="192"/>
      <c r="D45" s="189"/>
      <c r="E45" s="189"/>
      <c r="F45" s="189"/>
      <c r="G45" s="189"/>
      <c r="H45" s="189"/>
      <c r="I45" s="205"/>
      <c r="J45" s="219"/>
      <c r="K45" s="197"/>
    </row>
    <row r="46" spans="1:11" ht="17.25" customHeight="1" x14ac:dyDescent="0.2">
      <c r="A46" s="198" t="s">
        <v>675</v>
      </c>
      <c r="B46" s="200" t="s">
        <v>662</v>
      </c>
      <c r="C46" s="55"/>
      <c r="D46" s="15"/>
      <c r="E46" s="15"/>
      <c r="F46" s="15"/>
      <c r="G46" s="15"/>
      <c r="H46" s="15"/>
      <c r="I46" s="96"/>
      <c r="J46" s="100"/>
      <c r="K46" s="16"/>
    </row>
    <row r="47" spans="1:11" ht="17.25" customHeight="1" x14ac:dyDescent="0.2">
      <c r="A47" s="199"/>
      <c r="B47" s="163"/>
      <c r="C47" s="55"/>
      <c r="D47" s="15"/>
      <c r="E47" s="15"/>
      <c r="F47" s="15"/>
      <c r="G47" s="15"/>
      <c r="H47" s="15"/>
      <c r="I47" s="96"/>
      <c r="J47" s="100"/>
      <c r="K47" s="16"/>
    </row>
    <row r="48" spans="1:11" ht="17.25" customHeight="1" x14ac:dyDescent="0.2">
      <c r="A48" s="199"/>
      <c r="B48" s="163"/>
      <c r="C48" s="55"/>
      <c r="D48" s="15"/>
      <c r="E48" s="15"/>
      <c r="F48" s="15"/>
      <c r="G48" s="15"/>
      <c r="H48" s="15"/>
      <c r="I48" s="96"/>
      <c r="J48" s="100"/>
      <c r="K48" s="16"/>
    </row>
    <row r="49" spans="1:11" ht="17.25" customHeight="1" x14ac:dyDescent="0.2">
      <c r="A49" s="226"/>
      <c r="B49" s="164"/>
      <c r="C49" s="55"/>
      <c r="D49" s="15"/>
      <c r="E49" s="15"/>
      <c r="F49" s="15"/>
      <c r="G49" s="15"/>
      <c r="H49" s="15"/>
      <c r="I49" s="96"/>
      <c r="J49" s="100"/>
      <c r="K49" s="16"/>
    </row>
    <row r="50" spans="1:11" ht="17.25" customHeight="1" thickBot="1" x14ac:dyDescent="0.25">
      <c r="A50" s="13"/>
      <c r="B50" s="22" t="s">
        <v>320</v>
      </c>
      <c r="C50" s="167">
        <f>SUM(K46:K49)</f>
        <v>0</v>
      </c>
      <c r="D50" s="168"/>
      <c r="E50" s="168"/>
      <c r="F50" s="168"/>
      <c r="G50" s="168"/>
      <c r="H50" s="168"/>
      <c r="I50" s="168"/>
      <c r="J50" s="168"/>
      <c r="K50" s="201"/>
    </row>
  </sheetData>
  <sheetProtection selectLockedCells="1" selectUnlockedCells="1"/>
  <mergeCells count="55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  <mergeCell ref="A46:A49"/>
    <mergeCell ref="B46:B49"/>
    <mergeCell ref="A44:A45"/>
    <mergeCell ref="B44:B45"/>
    <mergeCell ref="C44:C45"/>
    <mergeCell ref="D44:D45"/>
    <mergeCell ref="C50:K50"/>
    <mergeCell ref="G44:G45"/>
    <mergeCell ref="H44:H45"/>
    <mergeCell ref="I44:I45"/>
    <mergeCell ref="J44:J45"/>
    <mergeCell ref="K44:K45"/>
    <mergeCell ref="E44:E45"/>
    <mergeCell ref="F44:F4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9A28-AB3A-41DA-9826-C004A769EFE9}">
  <dimension ref="A1:K34"/>
  <sheetViews>
    <sheetView showGridLines="0" zoomScale="75" zoomScaleNormal="75" workbookViewId="0">
      <selection activeCell="K30" sqref="K30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13</v>
      </c>
      <c r="B5" s="195" t="s">
        <v>152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472</v>
      </c>
      <c r="B7" s="170" t="s">
        <v>153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473</v>
      </c>
      <c r="B11" s="170" t="s">
        <v>154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474</v>
      </c>
      <c r="B15" s="170" t="s">
        <v>155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1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1" ht="9" customHeight="1" x14ac:dyDescent="0.2"/>
    <row r="19" spans="1:11" ht="17.25" customHeight="1" x14ac:dyDescent="0.2">
      <c r="A19" s="171" t="s">
        <v>475</v>
      </c>
      <c r="B19" s="170" t="s">
        <v>156</v>
      </c>
      <c r="C19" s="55"/>
      <c r="D19" s="15"/>
      <c r="E19" s="15"/>
      <c r="F19" s="15"/>
      <c r="G19" s="15"/>
      <c r="H19" s="15"/>
      <c r="I19" s="96"/>
      <c r="J19" s="16"/>
    </row>
    <row r="20" spans="1:11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1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1" ht="9" customHeight="1" x14ac:dyDescent="0.2"/>
    <row r="23" spans="1:11" ht="17.25" customHeight="1" x14ac:dyDescent="0.2">
      <c r="A23" s="171" t="s">
        <v>476</v>
      </c>
      <c r="B23" s="170" t="s">
        <v>22</v>
      </c>
      <c r="C23" s="55"/>
      <c r="D23" s="15"/>
      <c r="E23" s="15"/>
      <c r="F23" s="15"/>
      <c r="G23" s="15"/>
      <c r="H23" s="15"/>
      <c r="I23" s="96"/>
      <c r="J23" s="16"/>
    </row>
    <row r="24" spans="1:11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1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1" ht="17.25" customHeight="1" x14ac:dyDescent="0.2"/>
    <row r="27" spans="1:11" s="65" customFormat="1" ht="22.7" customHeight="1" thickBot="1" x14ac:dyDescent="0.25">
      <c r="A27" s="173" t="s">
        <v>23</v>
      </c>
      <c r="B27" s="173"/>
      <c r="C27" s="186">
        <f>SUM(C25+C21+C17+C13+C9)</f>
        <v>0</v>
      </c>
      <c r="D27" s="186"/>
      <c r="E27" s="186"/>
      <c r="F27" s="186"/>
      <c r="G27" s="186"/>
      <c r="H27" s="186"/>
      <c r="I27" s="186"/>
      <c r="J27" s="186"/>
    </row>
    <row r="28" spans="1:11" ht="12.75" customHeight="1" thickBot="1" x14ac:dyDescent="0.25">
      <c r="A28" s="194"/>
      <c r="B28" s="202"/>
      <c r="C28" s="192" t="s">
        <v>327</v>
      </c>
      <c r="D28" s="189" t="s">
        <v>328</v>
      </c>
      <c r="E28" s="189" t="s">
        <v>329</v>
      </c>
      <c r="F28" s="189" t="s">
        <v>330</v>
      </c>
      <c r="G28" s="189" t="s">
        <v>331</v>
      </c>
      <c r="H28" s="189" t="s">
        <v>332</v>
      </c>
      <c r="I28" s="205" t="s">
        <v>659</v>
      </c>
      <c r="J28" s="218" t="s">
        <v>658</v>
      </c>
      <c r="K28" s="196" t="s">
        <v>334</v>
      </c>
    </row>
    <row r="29" spans="1:11" ht="12.75" customHeight="1" thickBot="1" x14ac:dyDescent="0.25">
      <c r="A29" s="194"/>
      <c r="B29" s="203"/>
      <c r="C29" s="192"/>
      <c r="D29" s="189"/>
      <c r="E29" s="189"/>
      <c r="F29" s="189"/>
      <c r="G29" s="189"/>
      <c r="H29" s="189"/>
      <c r="I29" s="205"/>
      <c r="J29" s="219"/>
      <c r="K29" s="197"/>
    </row>
    <row r="30" spans="1:11" ht="17.25" customHeight="1" x14ac:dyDescent="0.2">
      <c r="A30" s="198" t="s">
        <v>676</v>
      </c>
      <c r="B30" s="200" t="s">
        <v>662</v>
      </c>
      <c r="C30" s="55"/>
      <c r="D30" s="15"/>
      <c r="E30" s="15"/>
      <c r="F30" s="15"/>
      <c r="G30" s="15"/>
      <c r="H30" s="15"/>
      <c r="I30" s="96"/>
      <c r="J30" s="100"/>
      <c r="K30" s="16"/>
    </row>
    <row r="31" spans="1:11" ht="17.25" customHeight="1" x14ac:dyDescent="0.2">
      <c r="A31" s="199"/>
      <c r="B31" s="163"/>
      <c r="C31" s="55"/>
      <c r="D31" s="15"/>
      <c r="E31" s="15"/>
      <c r="F31" s="15"/>
      <c r="G31" s="15"/>
      <c r="H31" s="15"/>
      <c r="I31" s="96"/>
      <c r="J31" s="100"/>
      <c r="K31" s="16"/>
    </row>
    <row r="32" spans="1:11" ht="17.25" customHeight="1" x14ac:dyDescent="0.2">
      <c r="A32" s="199"/>
      <c r="B32" s="163"/>
      <c r="C32" s="55"/>
      <c r="D32" s="15"/>
      <c r="E32" s="15"/>
      <c r="F32" s="15"/>
      <c r="G32" s="15"/>
      <c r="H32" s="15"/>
      <c r="I32" s="96"/>
      <c r="J32" s="100"/>
      <c r="K32" s="16"/>
    </row>
    <row r="33" spans="1:11" ht="17.25" customHeight="1" x14ac:dyDescent="0.2">
      <c r="A33" s="226"/>
      <c r="B33" s="164"/>
      <c r="C33" s="55"/>
      <c r="D33" s="15"/>
      <c r="E33" s="15"/>
      <c r="F33" s="15"/>
      <c r="G33" s="15"/>
      <c r="H33" s="15"/>
      <c r="I33" s="96"/>
      <c r="J33" s="100"/>
      <c r="K33" s="16"/>
    </row>
    <row r="34" spans="1:11" ht="17.25" customHeight="1" thickBot="1" x14ac:dyDescent="0.25">
      <c r="A34" s="13"/>
      <c r="B34" s="22" t="s">
        <v>320</v>
      </c>
      <c r="C34" s="167">
        <f>SUM(K30:K33)</f>
        <v>0</v>
      </c>
      <c r="D34" s="168"/>
      <c r="E34" s="168"/>
      <c r="F34" s="168"/>
      <c r="G34" s="168"/>
      <c r="H34" s="168"/>
      <c r="I34" s="168"/>
      <c r="J34" s="168"/>
      <c r="K34" s="201"/>
    </row>
  </sheetData>
  <sheetProtection selectLockedCells="1" selectUnlockedCells="1"/>
  <mergeCells count="43">
    <mergeCell ref="H5:H6"/>
    <mergeCell ref="I5:I6"/>
    <mergeCell ref="A3:B3"/>
    <mergeCell ref="C3:D3"/>
    <mergeCell ref="A5:A6"/>
    <mergeCell ref="B5:B6"/>
    <mergeCell ref="C5:C6"/>
    <mergeCell ref="D5:D6"/>
    <mergeCell ref="J5:J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E5:E6"/>
    <mergeCell ref="F5:F6"/>
    <mergeCell ref="G5:G6"/>
    <mergeCell ref="A23:A24"/>
    <mergeCell ref="B23:B24"/>
    <mergeCell ref="C25:J25"/>
    <mergeCell ref="A27:B27"/>
    <mergeCell ref="C27:J27"/>
    <mergeCell ref="A30:A33"/>
    <mergeCell ref="B30:B33"/>
    <mergeCell ref="A28:A29"/>
    <mergeCell ref="B28:B29"/>
    <mergeCell ref="C28:C29"/>
    <mergeCell ref="D28:D29"/>
    <mergeCell ref="C34:K34"/>
    <mergeCell ref="G28:G29"/>
    <mergeCell ref="H28:H29"/>
    <mergeCell ref="I28:I29"/>
    <mergeCell ref="J28:J29"/>
    <mergeCell ref="K28:K29"/>
    <mergeCell ref="E28:E29"/>
    <mergeCell ref="F28:F29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9F5DF-AEF8-451F-BAAE-E0C0EB477207}">
  <dimension ref="A1:K46"/>
  <sheetViews>
    <sheetView showGridLines="0" zoomScale="75" zoomScaleNormal="75" workbookViewId="0">
      <selection activeCell="K44" sqref="K44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14</v>
      </c>
      <c r="B5" s="195" t="s">
        <v>157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477</v>
      </c>
      <c r="B7" s="170" t="s">
        <v>158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478</v>
      </c>
      <c r="B11" s="170" t="s">
        <v>159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479</v>
      </c>
      <c r="B15" s="170" t="s">
        <v>160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480</v>
      </c>
      <c r="B19" s="170" t="s">
        <v>161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0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481</v>
      </c>
      <c r="B23" s="170" t="s">
        <v>117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482</v>
      </c>
      <c r="B27" s="170" t="s">
        <v>162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483</v>
      </c>
      <c r="B31" s="170" t="s">
        <v>22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17.25" customHeight="1" x14ac:dyDescent="0.2"/>
    <row r="35" spans="1:11" s="65" customFormat="1" ht="22.7" customHeight="1" x14ac:dyDescent="0.2">
      <c r="A35" s="173" t="s">
        <v>23</v>
      </c>
      <c r="B35" s="173"/>
      <c r="C35" s="186">
        <f>SUM(C33+C29+C25+C21+C17+C9+C13)</f>
        <v>0</v>
      </c>
      <c r="D35" s="186"/>
      <c r="E35" s="186"/>
      <c r="F35" s="186"/>
      <c r="G35" s="186"/>
      <c r="H35" s="186"/>
      <c r="I35" s="186"/>
      <c r="J35" s="186"/>
    </row>
    <row r="36" spans="1:11" ht="17.25" customHeight="1" x14ac:dyDescent="0.2"/>
    <row r="37" spans="1:11" ht="17.649999999999999" customHeight="1" x14ac:dyDescent="0.2">
      <c r="A37" s="171" t="s">
        <v>484</v>
      </c>
      <c r="B37" s="213" t="s">
        <v>661</v>
      </c>
      <c r="C37" s="55"/>
      <c r="D37" s="15"/>
      <c r="E37" s="15"/>
      <c r="F37" s="15"/>
      <c r="G37" s="15"/>
      <c r="H37" s="15"/>
      <c r="I37" s="103"/>
      <c r="J37" s="16"/>
    </row>
    <row r="38" spans="1:11" ht="17.649999999999999" customHeight="1" x14ac:dyDescent="0.2">
      <c r="A38" s="171"/>
      <c r="B38" s="214"/>
      <c r="C38" s="55"/>
      <c r="D38" s="15"/>
      <c r="E38" s="15"/>
      <c r="F38" s="15"/>
      <c r="G38" s="15"/>
      <c r="H38" s="15"/>
      <c r="I38" s="103"/>
      <c r="J38" s="16"/>
    </row>
    <row r="39" spans="1:11" ht="17.25" customHeight="1" thickBot="1" x14ac:dyDescent="0.25">
      <c r="A39" s="13"/>
      <c r="B39" s="22" t="s">
        <v>320</v>
      </c>
      <c r="C39" s="204">
        <f>SUM(J37:J38)</f>
        <v>0</v>
      </c>
      <c r="D39" s="204"/>
      <c r="E39" s="204"/>
      <c r="F39" s="204"/>
      <c r="G39" s="204"/>
      <c r="H39" s="204"/>
      <c r="I39" s="204"/>
      <c r="J39" s="204">
        <f>SUM(J37:J38)</f>
        <v>0</v>
      </c>
    </row>
    <row r="40" spans="1:11" ht="12.75" customHeight="1" thickBot="1" x14ac:dyDescent="0.25">
      <c r="A40" s="194"/>
      <c r="B40" s="202"/>
      <c r="C40" s="192" t="s">
        <v>327</v>
      </c>
      <c r="D40" s="189" t="s">
        <v>328</v>
      </c>
      <c r="E40" s="189" t="s">
        <v>329</v>
      </c>
      <c r="F40" s="189" t="s">
        <v>330</v>
      </c>
      <c r="G40" s="189" t="s">
        <v>331</v>
      </c>
      <c r="H40" s="189" t="s">
        <v>332</v>
      </c>
      <c r="I40" s="205" t="s">
        <v>659</v>
      </c>
      <c r="J40" s="218" t="s">
        <v>658</v>
      </c>
      <c r="K40" s="196" t="s">
        <v>334</v>
      </c>
    </row>
    <row r="41" spans="1:11" ht="12.75" customHeight="1" thickBot="1" x14ac:dyDescent="0.25">
      <c r="A41" s="194"/>
      <c r="B41" s="203"/>
      <c r="C41" s="192"/>
      <c r="D41" s="189"/>
      <c r="E41" s="189"/>
      <c r="F41" s="189"/>
      <c r="G41" s="189"/>
      <c r="H41" s="189"/>
      <c r="I41" s="205"/>
      <c r="J41" s="219"/>
      <c r="K41" s="197"/>
    </row>
    <row r="42" spans="1:11" ht="17.25" customHeight="1" x14ac:dyDescent="0.2">
      <c r="A42" s="198" t="s">
        <v>677</v>
      </c>
      <c r="B42" s="200" t="s">
        <v>662</v>
      </c>
      <c r="C42" s="55"/>
      <c r="D42" s="15"/>
      <c r="E42" s="15"/>
      <c r="F42" s="15"/>
      <c r="G42" s="15"/>
      <c r="H42" s="15"/>
      <c r="I42" s="96"/>
      <c r="J42" s="100"/>
      <c r="K42" s="16"/>
    </row>
    <row r="43" spans="1:11" ht="17.25" customHeight="1" x14ac:dyDescent="0.2">
      <c r="A43" s="199"/>
      <c r="B43" s="163"/>
      <c r="C43" s="55"/>
      <c r="D43" s="15"/>
      <c r="E43" s="15"/>
      <c r="F43" s="15"/>
      <c r="G43" s="15"/>
      <c r="H43" s="15"/>
      <c r="I43" s="96"/>
      <c r="J43" s="100"/>
      <c r="K43" s="16"/>
    </row>
    <row r="44" spans="1:11" ht="17.25" customHeight="1" x14ac:dyDescent="0.2">
      <c r="A44" s="199"/>
      <c r="B44" s="163"/>
      <c r="C44" s="55"/>
      <c r="D44" s="15"/>
      <c r="E44" s="15"/>
      <c r="F44" s="15"/>
      <c r="G44" s="15"/>
      <c r="H44" s="15"/>
      <c r="I44" s="96"/>
      <c r="J44" s="100"/>
      <c r="K44" s="16"/>
    </row>
    <row r="45" spans="1:11" ht="17.25" customHeight="1" x14ac:dyDescent="0.2">
      <c r="A45" s="226"/>
      <c r="B45" s="164"/>
      <c r="C45" s="55"/>
      <c r="D45" s="15"/>
      <c r="E45" s="15"/>
      <c r="F45" s="15"/>
      <c r="G45" s="15"/>
      <c r="H45" s="15"/>
      <c r="I45" s="96"/>
      <c r="J45" s="100"/>
      <c r="K45" s="16"/>
    </row>
    <row r="46" spans="1:11" ht="17.25" customHeight="1" thickBot="1" x14ac:dyDescent="0.25">
      <c r="A46" s="13"/>
      <c r="B46" s="22" t="s">
        <v>320</v>
      </c>
      <c r="C46" s="167">
        <f>SUM(K42:K45)</f>
        <v>0</v>
      </c>
      <c r="D46" s="168"/>
      <c r="E46" s="168"/>
      <c r="F46" s="168"/>
      <c r="G46" s="168"/>
      <c r="H46" s="168"/>
      <c r="I46" s="168"/>
      <c r="J46" s="168"/>
      <c r="K46" s="201"/>
    </row>
  </sheetData>
  <sheetProtection selectLockedCells="1" selectUnlockedCells="1"/>
  <mergeCells count="52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C39:J39"/>
    <mergeCell ref="A31:A32"/>
    <mergeCell ref="B31:B32"/>
    <mergeCell ref="C33:J33"/>
    <mergeCell ref="A35:B35"/>
    <mergeCell ref="C35:J35"/>
    <mergeCell ref="A37:A38"/>
    <mergeCell ref="B37:B38"/>
    <mergeCell ref="A42:A45"/>
    <mergeCell ref="B42:B45"/>
    <mergeCell ref="A40:A41"/>
    <mergeCell ref="B40:B41"/>
    <mergeCell ref="C40:C41"/>
    <mergeCell ref="D40:D41"/>
    <mergeCell ref="C46:K46"/>
    <mergeCell ref="G40:G41"/>
    <mergeCell ref="H40:H41"/>
    <mergeCell ref="I40:I41"/>
    <mergeCell ref="J40:J41"/>
    <mergeCell ref="K40:K41"/>
    <mergeCell ref="E40:E41"/>
    <mergeCell ref="F40:F4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41DA-E688-4417-A3A0-052736774C64}">
  <dimension ref="A1:K46"/>
  <sheetViews>
    <sheetView showGridLines="0" zoomScale="75" zoomScaleNormal="75" workbookViewId="0">
      <selection activeCell="H42" sqref="H42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15</v>
      </c>
      <c r="B5" s="195" t="s">
        <v>163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485</v>
      </c>
      <c r="B7" s="170" t="s">
        <v>164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486</v>
      </c>
      <c r="B11" s="170" t="s">
        <v>165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487</v>
      </c>
      <c r="B15" s="170" t="s">
        <v>166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488</v>
      </c>
      <c r="B19" s="170" t="s">
        <v>167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0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489</v>
      </c>
      <c r="B23" s="170" t="s">
        <v>168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490</v>
      </c>
      <c r="B27" s="170" t="s">
        <v>169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491</v>
      </c>
      <c r="B31" s="170" t="s">
        <v>22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172">
        <f>SUM(J31:J32)</f>
        <v>0</v>
      </c>
      <c r="D33" s="172"/>
      <c r="E33" s="172"/>
      <c r="F33" s="172"/>
      <c r="G33" s="172"/>
      <c r="H33" s="172"/>
      <c r="I33" s="172"/>
      <c r="J33" s="172">
        <f>SUM(J31:J32)</f>
        <v>0</v>
      </c>
    </row>
    <row r="34" spans="1:11" ht="17.25" customHeight="1" x14ac:dyDescent="0.2"/>
    <row r="35" spans="1:11" s="65" customFormat="1" ht="22.7" customHeight="1" x14ac:dyDescent="0.2">
      <c r="A35" s="173" t="s">
        <v>23</v>
      </c>
      <c r="B35" s="173"/>
      <c r="C35" s="186">
        <f>SUM(C33+C29+C25+C21+C17+C13+C9)</f>
        <v>0</v>
      </c>
      <c r="D35" s="186"/>
      <c r="E35" s="186"/>
      <c r="F35" s="186"/>
      <c r="G35" s="186"/>
      <c r="H35" s="186"/>
      <c r="I35" s="186"/>
      <c r="J35" s="186"/>
    </row>
    <row r="36" spans="1:11" ht="17.25" customHeight="1" x14ac:dyDescent="0.2"/>
    <row r="37" spans="1:11" ht="17.649999999999999" customHeight="1" x14ac:dyDescent="0.2">
      <c r="A37" s="171" t="s">
        <v>492</v>
      </c>
      <c r="B37" s="213" t="s">
        <v>661</v>
      </c>
      <c r="C37" s="55"/>
      <c r="D37" s="15"/>
      <c r="E37" s="15"/>
      <c r="F37" s="15"/>
      <c r="G37" s="15"/>
      <c r="H37" s="15"/>
      <c r="I37" s="103"/>
      <c r="J37" s="16"/>
    </row>
    <row r="38" spans="1:11" ht="17.649999999999999" customHeight="1" x14ac:dyDescent="0.2">
      <c r="A38" s="171"/>
      <c r="B38" s="214"/>
      <c r="C38" s="55"/>
      <c r="D38" s="15"/>
      <c r="E38" s="15"/>
      <c r="F38" s="15"/>
      <c r="G38" s="15"/>
      <c r="H38" s="15"/>
      <c r="I38" s="103"/>
      <c r="J38" s="16"/>
    </row>
    <row r="39" spans="1:11" ht="17.25" customHeight="1" thickBot="1" x14ac:dyDescent="0.25">
      <c r="A39" s="13"/>
      <c r="B39" s="22" t="s">
        <v>320</v>
      </c>
      <c r="C39" s="204">
        <f>SUM(J37:J38)</f>
        <v>0</v>
      </c>
      <c r="D39" s="204"/>
      <c r="E39" s="204"/>
      <c r="F39" s="204"/>
      <c r="G39" s="204"/>
      <c r="H39" s="204"/>
      <c r="I39" s="204"/>
      <c r="J39" s="204">
        <f>SUM(J37:J38)</f>
        <v>0</v>
      </c>
    </row>
    <row r="40" spans="1:11" ht="12.75" customHeight="1" thickBot="1" x14ac:dyDescent="0.25">
      <c r="A40" s="194"/>
      <c r="B40" s="202"/>
      <c r="C40" s="192" t="s">
        <v>327</v>
      </c>
      <c r="D40" s="189" t="s">
        <v>328</v>
      </c>
      <c r="E40" s="189" t="s">
        <v>329</v>
      </c>
      <c r="F40" s="189" t="s">
        <v>330</v>
      </c>
      <c r="G40" s="189" t="s">
        <v>331</v>
      </c>
      <c r="H40" s="189" t="s">
        <v>332</v>
      </c>
      <c r="I40" s="205" t="s">
        <v>659</v>
      </c>
      <c r="J40" s="218" t="s">
        <v>658</v>
      </c>
      <c r="K40" s="196" t="s">
        <v>334</v>
      </c>
    </row>
    <row r="41" spans="1:11" ht="12.75" customHeight="1" thickBot="1" x14ac:dyDescent="0.25">
      <c r="A41" s="194"/>
      <c r="B41" s="203"/>
      <c r="C41" s="192"/>
      <c r="D41" s="189"/>
      <c r="E41" s="189"/>
      <c r="F41" s="189"/>
      <c r="G41" s="189"/>
      <c r="H41" s="189"/>
      <c r="I41" s="205"/>
      <c r="J41" s="219"/>
      <c r="K41" s="197"/>
    </row>
    <row r="42" spans="1:11" ht="17.25" customHeight="1" x14ac:dyDescent="0.2">
      <c r="A42" s="198" t="s">
        <v>678</v>
      </c>
      <c r="B42" s="200" t="s">
        <v>662</v>
      </c>
      <c r="C42" s="55"/>
      <c r="D42" s="15"/>
      <c r="E42" s="15"/>
      <c r="F42" s="15"/>
      <c r="G42" s="15"/>
      <c r="H42" s="15"/>
      <c r="I42" s="96"/>
      <c r="J42" s="100"/>
      <c r="K42" s="16"/>
    </row>
    <row r="43" spans="1:11" ht="17.25" customHeight="1" x14ac:dyDescent="0.2">
      <c r="A43" s="199"/>
      <c r="B43" s="163"/>
      <c r="C43" s="55"/>
      <c r="D43" s="15"/>
      <c r="E43" s="15"/>
      <c r="F43" s="15"/>
      <c r="G43" s="15"/>
      <c r="H43" s="15"/>
      <c r="I43" s="96"/>
      <c r="J43" s="100"/>
      <c r="K43" s="16"/>
    </row>
    <row r="44" spans="1:11" ht="17.25" customHeight="1" x14ac:dyDescent="0.2">
      <c r="A44" s="199"/>
      <c r="B44" s="163"/>
      <c r="C44" s="55"/>
      <c r="D44" s="15"/>
      <c r="E44" s="15"/>
      <c r="F44" s="15"/>
      <c r="G44" s="15"/>
      <c r="H44" s="15"/>
      <c r="I44" s="96"/>
      <c r="J44" s="100"/>
      <c r="K44" s="16"/>
    </row>
    <row r="45" spans="1:11" ht="17.25" customHeight="1" x14ac:dyDescent="0.2">
      <c r="A45" s="226"/>
      <c r="B45" s="164"/>
      <c r="C45" s="55"/>
      <c r="D45" s="15"/>
      <c r="E45" s="15"/>
      <c r="F45" s="15"/>
      <c r="G45" s="15"/>
      <c r="H45" s="15"/>
      <c r="I45" s="96"/>
      <c r="J45" s="100"/>
      <c r="K45" s="16"/>
    </row>
    <row r="46" spans="1:11" ht="17.25" customHeight="1" thickBot="1" x14ac:dyDescent="0.25">
      <c r="A46" s="13"/>
      <c r="B46" s="22" t="s">
        <v>320</v>
      </c>
      <c r="C46" s="167">
        <f>SUM(K42:K45)</f>
        <v>0</v>
      </c>
      <c r="D46" s="168"/>
      <c r="E46" s="168"/>
      <c r="F46" s="168"/>
      <c r="G46" s="168"/>
      <c r="H46" s="168"/>
      <c r="I46" s="168"/>
      <c r="J46" s="168"/>
      <c r="K46" s="201"/>
    </row>
  </sheetData>
  <sheetProtection selectLockedCells="1" selectUnlockedCells="1"/>
  <mergeCells count="52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C39:J39"/>
    <mergeCell ref="A31:A32"/>
    <mergeCell ref="B31:B32"/>
    <mergeCell ref="C33:J33"/>
    <mergeCell ref="A35:B35"/>
    <mergeCell ref="C35:J35"/>
    <mergeCell ref="A37:A38"/>
    <mergeCell ref="B37:B38"/>
    <mergeCell ref="A42:A45"/>
    <mergeCell ref="B42:B45"/>
    <mergeCell ref="A40:A41"/>
    <mergeCell ref="B40:B41"/>
    <mergeCell ref="C40:C41"/>
    <mergeCell ref="D40:D41"/>
    <mergeCell ref="C46:K46"/>
    <mergeCell ref="G40:G41"/>
    <mergeCell ref="H40:H41"/>
    <mergeCell ref="I40:I41"/>
    <mergeCell ref="J40:J41"/>
    <mergeCell ref="K40:K41"/>
    <mergeCell ref="E40:E41"/>
    <mergeCell ref="F40:F4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5F466-A870-4AC9-A6A6-664EE7ED8262}">
  <dimension ref="A1:K66"/>
  <sheetViews>
    <sheetView showGridLines="0" zoomScale="75" zoomScaleNormal="75" workbookViewId="0">
      <selection activeCell="J57" sqref="J57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16</v>
      </c>
      <c r="B5" s="195" t="s">
        <v>170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493</v>
      </c>
      <c r="B7" s="170" t="s">
        <v>171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494</v>
      </c>
      <c r="B11" s="170" t="s">
        <v>172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495</v>
      </c>
      <c r="B15" s="170" t="s">
        <v>173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496</v>
      </c>
      <c r="B19" s="170" t="s">
        <v>174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497</v>
      </c>
      <c r="B23" s="170" t="s">
        <v>175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498</v>
      </c>
      <c r="B27" s="170" t="s">
        <v>160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499</v>
      </c>
      <c r="B31" s="170" t="s">
        <v>176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500</v>
      </c>
      <c r="B35" s="170" t="s">
        <v>177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501</v>
      </c>
      <c r="B39" s="170" t="s">
        <v>178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0" ht="9" customHeight="1" x14ac:dyDescent="0.2"/>
    <row r="43" spans="1:10" ht="17.25" customHeight="1" x14ac:dyDescent="0.2">
      <c r="A43" s="171" t="s">
        <v>502</v>
      </c>
      <c r="B43" s="170" t="s">
        <v>179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204">
        <f>SUM(J43:J44)</f>
        <v>0</v>
      </c>
      <c r="D45" s="204"/>
      <c r="E45" s="204"/>
      <c r="F45" s="204"/>
      <c r="G45" s="204"/>
      <c r="H45" s="204"/>
      <c r="I45" s="204"/>
      <c r="J45" s="204">
        <f>SUM(J43:J44)</f>
        <v>0</v>
      </c>
    </row>
    <row r="46" spans="1:10" ht="9" customHeight="1" x14ac:dyDescent="0.2"/>
    <row r="47" spans="1:10" ht="17.25" customHeight="1" x14ac:dyDescent="0.2">
      <c r="A47" s="171" t="s">
        <v>503</v>
      </c>
      <c r="B47" s="170" t="s">
        <v>180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0"/>
      <c r="C48" s="55"/>
      <c r="D48" s="15"/>
      <c r="E48" s="15"/>
      <c r="F48" s="15"/>
      <c r="G48" s="15"/>
      <c r="H48" s="15"/>
      <c r="I48" s="96"/>
      <c r="J48" s="16"/>
    </row>
    <row r="49" spans="1:11" ht="17.25" customHeight="1" x14ac:dyDescent="0.2">
      <c r="A49" s="13"/>
      <c r="B49" s="22" t="s">
        <v>320</v>
      </c>
      <c r="C49" s="204">
        <f>SUM(J47:J48)</f>
        <v>0</v>
      </c>
      <c r="D49" s="204"/>
      <c r="E49" s="204"/>
      <c r="F49" s="204"/>
      <c r="G49" s="204"/>
      <c r="H49" s="204"/>
      <c r="I49" s="204"/>
      <c r="J49" s="204">
        <f>SUM(J47:J48)</f>
        <v>0</v>
      </c>
    </row>
    <row r="50" spans="1:11" ht="9" customHeight="1" x14ac:dyDescent="0.2"/>
    <row r="51" spans="1:11" ht="17.25" customHeight="1" x14ac:dyDescent="0.2">
      <c r="A51" s="171" t="s">
        <v>504</v>
      </c>
      <c r="B51" s="170" t="s">
        <v>22</v>
      </c>
      <c r="C51" s="55"/>
      <c r="D51" s="15"/>
      <c r="E51" s="15"/>
      <c r="F51" s="15"/>
      <c r="G51" s="15"/>
      <c r="H51" s="15"/>
      <c r="I51" s="96"/>
      <c r="J51" s="16"/>
    </row>
    <row r="52" spans="1:11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1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1" ht="17.25" customHeight="1" x14ac:dyDescent="0.2"/>
    <row r="55" spans="1:11" s="65" customFormat="1" ht="22.7" customHeight="1" x14ac:dyDescent="0.2">
      <c r="A55" s="173" t="s">
        <v>23</v>
      </c>
      <c r="B55" s="173"/>
      <c r="C55" s="227">
        <f>SUM(C53+C49+C45+C41+C37+C33+C29+C25+C21+C17+C13+C9)</f>
        <v>0</v>
      </c>
      <c r="D55" s="227"/>
      <c r="E55" s="227"/>
      <c r="F55" s="227"/>
      <c r="G55" s="227"/>
      <c r="H55" s="227"/>
      <c r="I55" s="227"/>
      <c r="J55" s="227"/>
    </row>
    <row r="56" spans="1:11" ht="17.25" customHeight="1" x14ac:dyDescent="0.2"/>
    <row r="57" spans="1:11" ht="17.649999999999999" customHeight="1" x14ac:dyDescent="0.2">
      <c r="A57" s="171" t="s">
        <v>505</v>
      </c>
      <c r="B57" s="213" t="s">
        <v>661</v>
      </c>
      <c r="C57" s="55"/>
      <c r="D57" s="15"/>
      <c r="E57" s="15"/>
      <c r="F57" s="15"/>
      <c r="G57" s="15"/>
      <c r="H57" s="15"/>
      <c r="I57" s="103"/>
      <c r="J57" s="16"/>
    </row>
    <row r="58" spans="1:11" ht="17.649999999999999" customHeight="1" x14ac:dyDescent="0.2">
      <c r="A58" s="171"/>
      <c r="B58" s="214"/>
      <c r="C58" s="55"/>
      <c r="D58" s="15"/>
      <c r="E58" s="15"/>
      <c r="F58" s="15"/>
      <c r="G58" s="15"/>
      <c r="H58" s="15"/>
      <c r="I58" s="103"/>
      <c r="J58" s="16"/>
    </row>
    <row r="59" spans="1:11" ht="17.25" customHeight="1" thickBot="1" x14ac:dyDescent="0.25">
      <c r="A59" s="13"/>
      <c r="B59" s="22" t="s">
        <v>320</v>
      </c>
      <c r="C59" s="204">
        <f>SUM(J57:J58)</f>
        <v>0</v>
      </c>
      <c r="D59" s="204"/>
      <c r="E59" s="204"/>
      <c r="F59" s="204"/>
      <c r="G59" s="204"/>
      <c r="H59" s="204"/>
      <c r="I59" s="204"/>
      <c r="J59" s="204">
        <f>SUM(J57:J58)</f>
        <v>0</v>
      </c>
    </row>
    <row r="60" spans="1:11" ht="12.75" customHeight="1" thickBot="1" x14ac:dyDescent="0.25">
      <c r="A60" s="194"/>
      <c r="B60" s="202"/>
      <c r="C60" s="192" t="s">
        <v>327</v>
      </c>
      <c r="D60" s="189" t="s">
        <v>328</v>
      </c>
      <c r="E60" s="189" t="s">
        <v>329</v>
      </c>
      <c r="F60" s="189" t="s">
        <v>330</v>
      </c>
      <c r="G60" s="189" t="s">
        <v>331</v>
      </c>
      <c r="H60" s="189" t="s">
        <v>332</v>
      </c>
      <c r="I60" s="205" t="s">
        <v>659</v>
      </c>
      <c r="J60" s="218" t="s">
        <v>658</v>
      </c>
      <c r="K60" s="196" t="s">
        <v>334</v>
      </c>
    </row>
    <row r="61" spans="1:11" ht="12.75" customHeight="1" thickBot="1" x14ac:dyDescent="0.25">
      <c r="A61" s="194"/>
      <c r="B61" s="203"/>
      <c r="C61" s="192"/>
      <c r="D61" s="189"/>
      <c r="E61" s="189"/>
      <c r="F61" s="189"/>
      <c r="G61" s="189"/>
      <c r="H61" s="189"/>
      <c r="I61" s="205"/>
      <c r="J61" s="219"/>
      <c r="K61" s="197"/>
    </row>
    <row r="62" spans="1:11" ht="17.25" customHeight="1" x14ac:dyDescent="0.2">
      <c r="A62" s="198" t="s">
        <v>679</v>
      </c>
      <c r="B62" s="200" t="s">
        <v>662</v>
      </c>
      <c r="C62" s="55"/>
      <c r="D62" s="15"/>
      <c r="E62" s="15"/>
      <c r="F62" s="15"/>
      <c r="G62" s="15"/>
      <c r="H62" s="15"/>
      <c r="I62" s="96"/>
      <c r="J62" s="100"/>
      <c r="K62" s="16"/>
    </row>
    <row r="63" spans="1:11" ht="17.25" customHeight="1" x14ac:dyDescent="0.2">
      <c r="A63" s="199"/>
      <c r="B63" s="163"/>
      <c r="C63" s="55"/>
      <c r="D63" s="15"/>
      <c r="E63" s="15"/>
      <c r="F63" s="15"/>
      <c r="G63" s="15"/>
      <c r="H63" s="15"/>
      <c r="I63" s="96"/>
      <c r="J63" s="100"/>
      <c r="K63" s="16"/>
    </row>
    <row r="64" spans="1:11" ht="17.25" customHeight="1" x14ac:dyDescent="0.2">
      <c r="A64" s="199"/>
      <c r="B64" s="163"/>
      <c r="C64" s="55"/>
      <c r="D64" s="15"/>
      <c r="E64" s="15"/>
      <c r="F64" s="15"/>
      <c r="G64" s="15"/>
      <c r="H64" s="15"/>
      <c r="I64" s="96"/>
      <c r="J64" s="100"/>
      <c r="K64" s="16"/>
    </row>
    <row r="65" spans="1:11" ht="17.25" customHeight="1" x14ac:dyDescent="0.2">
      <c r="A65" s="226"/>
      <c r="B65" s="164"/>
      <c r="C65" s="55"/>
      <c r="D65" s="15"/>
      <c r="E65" s="15"/>
      <c r="F65" s="15"/>
      <c r="G65" s="15"/>
      <c r="H65" s="15"/>
      <c r="I65" s="96"/>
      <c r="J65" s="100"/>
      <c r="K65" s="16"/>
    </row>
    <row r="66" spans="1:11" ht="17.25" customHeight="1" thickBot="1" x14ac:dyDescent="0.25">
      <c r="A66" s="13"/>
      <c r="B66" s="22" t="s">
        <v>320</v>
      </c>
      <c r="C66" s="167">
        <f>SUM(K62:K65)</f>
        <v>0</v>
      </c>
      <c r="D66" s="168"/>
      <c r="E66" s="168"/>
      <c r="F66" s="168"/>
      <c r="G66" s="168"/>
      <c r="H66" s="168"/>
      <c r="I66" s="168"/>
      <c r="J66" s="168"/>
      <c r="K66" s="201"/>
    </row>
  </sheetData>
  <sheetProtection selectLockedCells="1" selectUnlockedCells="1"/>
  <mergeCells count="67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A55:B55"/>
    <mergeCell ref="C55:J55"/>
    <mergeCell ref="A57:A58"/>
    <mergeCell ref="B57:B58"/>
    <mergeCell ref="C59:J59"/>
    <mergeCell ref="A62:A65"/>
    <mergeCell ref="B62:B65"/>
    <mergeCell ref="A60:A61"/>
    <mergeCell ref="B60:B61"/>
    <mergeCell ref="C60:C61"/>
    <mergeCell ref="D60:D61"/>
    <mergeCell ref="C66:K66"/>
    <mergeCell ref="G60:G61"/>
    <mergeCell ref="H60:H61"/>
    <mergeCell ref="I60:I61"/>
    <mergeCell ref="J60:J61"/>
    <mergeCell ref="K60:K61"/>
    <mergeCell ref="E60:E61"/>
    <mergeCell ref="F60:F6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411B-0CE7-4152-BB4E-6F24D7F6A172}">
  <dimension ref="A1:K86"/>
  <sheetViews>
    <sheetView showGridLines="0" zoomScale="75" zoomScaleNormal="75" workbookViewId="0">
      <selection activeCell="I84" sqref="I84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20.25" customHeight="1" x14ac:dyDescent="0.2">
      <c r="A5" s="228">
        <v>17</v>
      </c>
      <c r="B5" s="195" t="s">
        <v>181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20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506</v>
      </c>
      <c r="B7" s="170" t="s">
        <v>182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507</v>
      </c>
      <c r="B11" s="170" t="s">
        <v>183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508</v>
      </c>
      <c r="B15" s="170" t="s">
        <v>184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509</v>
      </c>
      <c r="B19" s="170" t="s">
        <v>185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0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510</v>
      </c>
      <c r="B23" s="170" t="s">
        <v>186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511</v>
      </c>
      <c r="B27" s="170" t="s">
        <v>187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512</v>
      </c>
      <c r="B31" s="170" t="s">
        <v>188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513</v>
      </c>
      <c r="B35" s="170" t="s">
        <v>189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514</v>
      </c>
      <c r="B39" s="170" t="s">
        <v>190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0" ht="9" customHeight="1" x14ac:dyDescent="0.2"/>
    <row r="43" spans="1:10" ht="17.25" customHeight="1" x14ac:dyDescent="0.2">
      <c r="A43" s="171" t="s">
        <v>515</v>
      </c>
      <c r="B43" s="170" t="s">
        <v>516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204">
        <f>SUM(J43:J44)</f>
        <v>0</v>
      </c>
      <c r="D45" s="204"/>
      <c r="E45" s="204"/>
      <c r="F45" s="204"/>
      <c r="G45" s="204"/>
      <c r="H45" s="204"/>
      <c r="I45" s="204"/>
      <c r="J45" s="204">
        <f>SUM(J43:J44)</f>
        <v>0</v>
      </c>
    </row>
    <row r="46" spans="1:10" ht="9" customHeight="1" x14ac:dyDescent="0.2"/>
    <row r="47" spans="1:10" ht="17.25" customHeight="1" x14ac:dyDescent="0.2">
      <c r="A47" s="171" t="s">
        <v>517</v>
      </c>
      <c r="B47" s="170" t="s">
        <v>192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0" ht="17.25" customHeight="1" x14ac:dyDescent="0.2">
      <c r="A49" s="13"/>
      <c r="B49" s="22" t="s">
        <v>320</v>
      </c>
      <c r="C49" s="204">
        <f>SUM(J47:J48)</f>
        <v>0</v>
      </c>
      <c r="D49" s="204"/>
      <c r="E49" s="204"/>
      <c r="F49" s="204"/>
      <c r="G49" s="204"/>
      <c r="H49" s="204"/>
      <c r="I49" s="204"/>
      <c r="J49" s="204">
        <f>SUM(J47:J48)</f>
        <v>0</v>
      </c>
    </row>
    <row r="50" spans="1:10" ht="9" customHeight="1" x14ac:dyDescent="0.2"/>
    <row r="51" spans="1:10" ht="17.25" customHeight="1" x14ac:dyDescent="0.2">
      <c r="A51" s="171" t="s">
        <v>518</v>
      </c>
      <c r="B51" s="170" t="s">
        <v>193</v>
      </c>
      <c r="C51" s="55"/>
      <c r="D51" s="15"/>
      <c r="E51" s="15"/>
      <c r="F51" s="15"/>
      <c r="G51" s="15"/>
      <c r="H51" s="15"/>
      <c r="I51" s="96"/>
      <c r="J51" s="16"/>
    </row>
    <row r="52" spans="1:10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0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0" ht="9" customHeight="1" x14ac:dyDescent="0.2"/>
    <row r="55" spans="1:10" ht="17.25" customHeight="1" x14ac:dyDescent="0.2">
      <c r="A55" s="171" t="s">
        <v>519</v>
      </c>
      <c r="B55" s="170" t="s">
        <v>194</v>
      </c>
      <c r="C55" s="55"/>
      <c r="D55" s="15"/>
      <c r="E55" s="15"/>
      <c r="F55" s="15"/>
      <c r="G55" s="15"/>
      <c r="H55" s="15"/>
      <c r="I55" s="96"/>
      <c r="J55" s="16"/>
    </row>
    <row r="56" spans="1:10" ht="17.25" customHeight="1" x14ac:dyDescent="0.2">
      <c r="A56" s="171"/>
      <c r="B56" s="171"/>
      <c r="C56" s="55"/>
      <c r="D56" s="15"/>
      <c r="E56" s="15"/>
      <c r="F56" s="15"/>
      <c r="G56" s="15"/>
      <c r="H56" s="15"/>
      <c r="I56" s="96"/>
      <c r="J56" s="16"/>
    </row>
    <row r="57" spans="1:10" ht="17.25" customHeight="1" x14ac:dyDescent="0.2">
      <c r="A57" s="13"/>
      <c r="B57" s="22" t="s">
        <v>320</v>
      </c>
      <c r="C57" s="172">
        <f>SUM(J55:J56)</f>
        <v>0</v>
      </c>
      <c r="D57" s="172"/>
      <c r="E57" s="172"/>
      <c r="F57" s="172"/>
      <c r="G57" s="172"/>
      <c r="H57" s="172"/>
      <c r="I57" s="172"/>
      <c r="J57" s="172">
        <f>SUM(J55:J56)</f>
        <v>0</v>
      </c>
    </row>
    <row r="58" spans="1:10" ht="9" customHeight="1" x14ac:dyDescent="0.2"/>
    <row r="59" spans="1:10" ht="17.25" customHeight="1" x14ac:dyDescent="0.2">
      <c r="A59" s="171" t="s">
        <v>520</v>
      </c>
      <c r="B59" s="170" t="s">
        <v>195</v>
      </c>
      <c r="C59" s="55"/>
      <c r="D59" s="15"/>
      <c r="E59" s="15"/>
      <c r="F59" s="15"/>
      <c r="G59" s="15"/>
      <c r="H59" s="15"/>
      <c r="I59" s="96"/>
      <c r="J59" s="16"/>
    </row>
    <row r="60" spans="1:10" ht="17.25" customHeight="1" x14ac:dyDescent="0.2">
      <c r="A60" s="171"/>
      <c r="B60" s="171"/>
      <c r="C60" s="55"/>
      <c r="D60" s="15"/>
      <c r="E60" s="15"/>
      <c r="F60" s="15"/>
      <c r="G60" s="15"/>
      <c r="H60" s="15"/>
      <c r="I60" s="96"/>
      <c r="J60" s="16"/>
    </row>
    <row r="61" spans="1:10" ht="17.25" customHeight="1" x14ac:dyDescent="0.2">
      <c r="A61" s="13"/>
      <c r="B61" s="22" t="s">
        <v>320</v>
      </c>
      <c r="C61" s="204">
        <f>SUM(J59:J60)</f>
        <v>0</v>
      </c>
      <c r="D61" s="204"/>
      <c r="E61" s="204"/>
      <c r="F61" s="204"/>
      <c r="G61" s="204"/>
      <c r="H61" s="204"/>
      <c r="I61" s="204"/>
      <c r="J61" s="204">
        <f>SUM(J59:J60)</f>
        <v>0</v>
      </c>
    </row>
    <row r="62" spans="1:10" ht="9" customHeight="1" x14ac:dyDescent="0.2"/>
    <row r="63" spans="1:10" ht="17.25" customHeight="1" x14ac:dyDescent="0.2">
      <c r="A63" s="171" t="s">
        <v>521</v>
      </c>
      <c r="B63" s="170" t="s">
        <v>50</v>
      </c>
      <c r="C63" s="55"/>
      <c r="D63" s="15"/>
      <c r="E63" s="15"/>
      <c r="F63" s="15"/>
      <c r="G63" s="15"/>
      <c r="H63" s="15"/>
      <c r="I63" s="96"/>
      <c r="J63" s="16"/>
    </row>
    <row r="64" spans="1:10" ht="17.25" customHeight="1" x14ac:dyDescent="0.2">
      <c r="A64" s="171"/>
      <c r="B64" s="170"/>
      <c r="C64" s="55"/>
      <c r="D64" s="15"/>
      <c r="E64" s="15"/>
      <c r="F64" s="15"/>
      <c r="G64" s="15"/>
      <c r="H64" s="15"/>
      <c r="I64" s="96"/>
      <c r="J64" s="16"/>
    </row>
    <row r="65" spans="1:11" ht="17.25" customHeight="1" x14ac:dyDescent="0.2">
      <c r="A65" s="13"/>
      <c r="B65" s="22" t="s">
        <v>320</v>
      </c>
      <c r="C65" s="204">
        <f>SUM(J63:J64)</f>
        <v>0</v>
      </c>
      <c r="D65" s="204"/>
      <c r="E65" s="204"/>
      <c r="F65" s="204"/>
      <c r="G65" s="204"/>
      <c r="H65" s="204"/>
      <c r="I65" s="204"/>
      <c r="J65" s="204">
        <f>SUM(J63:J64)</f>
        <v>0</v>
      </c>
    </row>
    <row r="66" spans="1:11" ht="9" customHeight="1" x14ac:dyDescent="0.2"/>
    <row r="67" spans="1:11" ht="17.25" customHeight="1" x14ac:dyDescent="0.2">
      <c r="A67" s="171" t="s">
        <v>522</v>
      </c>
      <c r="B67" s="170" t="s">
        <v>523</v>
      </c>
      <c r="C67" s="55"/>
      <c r="D67" s="15"/>
      <c r="E67" s="15"/>
      <c r="F67" s="15"/>
      <c r="G67" s="15"/>
      <c r="H67" s="15"/>
      <c r="I67" s="96"/>
      <c r="J67" s="16"/>
    </row>
    <row r="68" spans="1:11" ht="17.25" customHeight="1" x14ac:dyDescent="0.2">
      <c r="A68" s="171"/>
      <c r="B68" s="171"/>
      <c r="C68" s="55"/>
      <c r="D68" s="15"/>
      <c r="E68" s="15"/>
      <c r="F68" s="15"/>
      <c r="G68" s="15"/>
      <c r="H68" s="15"/>
      <c r="I68" s="96"/>
      <c r="J68" s="16"/>
    </row>
    <row r="69" spans="1:11" ht="17.25" customHeight="1" x14ac:dyDescent="0.2">
      <c r="A69" s="13"/>
      <c r="B69" s="22" t="s">
        <v>320</v>
      </c>
      <c r="C69" s="204">
        <f>SUM(J67:J68)</f>
        <v>0</v>
      </c>
      <c r="D69" s="204"/>
      <c r="E69" s="204"/>
      <c r="F69" s="204"/>
      <c r="G69" s="204"/>
      <c r="H69" s="204"/>
      <c r="I69" s="204"/>
      <c r="J69" s="204">
        <f>SUM(J67:J68)</f>
        <v>0</v>
      </c>
    </row>
    <row r="70" spans="1:11" ht="9" customHeight="1" x14ac:dyDescent="0.2"/>
    <row r="71" spans="1:11" ht="17.25" customHeight="1" x14ac:dyDescent="0.2">
      <c r="A71" s="171" t="s">
        <v>524</v>
      </c>
      <c r="B71" s="170" t="s">
        <v>22</v>
      </c>
      <c r="C71" s="55"/>
      <c r="D71" s="15"/>
      <c r="E71" s="15"/>
      <c r="F71" s="15"/>
      <c r="G71" s="15"/>
      <c r="H71" s="15"/>
      <c r="I71" s="96"/>
      <c r="J71" s="16"/>
    </row>
    <row r="72" spans="1:11" ht="17.25" customHeight="1" x14ac:dyDescent="0.2">
      <c r="A72" s="171"/>
      <c r="B72" s="171"/>
      <c r="C72" s="55"/>
      <c r="D72" s="15"/>
      <c r="E72" s="15"/>
      <c r="F72" s="15"/>
      <c r="G72" s="15"/>
      <c r="H72" s="15"/>
      <c r="I72" s="96"/>
      <c r="J72" s="16"/>
    </row>
    <row r="73" spans="1:11" ht="17.25" customHeight="1" x14ac:dyDescent="0.2">
      <c r="A73" s="13"/>
      <c r="B73" s="22" t="s">
        <v>320</v>
      </c>
      <c r="C73" s="204">
        <f>SUM(J71:J72)</f>
        <v>0</v>
      </c>
      <c r="D73" s="204"/>
      <c r="E73" s="204"/>
      <c r="F73" s="204"/>
      <c r="G73" s="204"/>
      <c r="H73" s="204"/>
      <c r="I73" s="204"/>
      <c r="J73" s="204">
        <f>SUM(J71:J72)</f>
        <v>0</v>
      </c>
    </row>
    <row r="74" spans="1:11" ht="17.25" customHeight="1" x14ac:dyDescent="0.2"/>
    <row r="75" spans="1:11" s="65" customFormat="1" ht="22.7" customHeight="1" x14ac:dyDescent="0.2">
      <c r="A75" s="173" t="s">
        <v>23</v>
      </c>
      <c r="B75" s="173"/>
      <c r="C75" s="227">
        <f>SUM(C73+C65+C61+C57+C53+C49+C45+C41+C37+C33+C29+C25+C21+C17+C13+C9+C69)</f>
        <v>0</v>
      </c>
      <c r="D75" s="227"/>
      <c r="E75" s="227"/>
      <c r="F75" s="227"/>
      <c r="G75" s="227"/>
      <c r="H75" s="227"/>
      <c r="I75" s="227"/>
      <c r="J75" s="227"/>
    </row>
    <row r="76" spans="1:11" ht="17.25" customHeight="1" x14ac:dyDescent="0.2"/>
    <row r="77" spans="1:11" ht="17.649999999999999" customHeight="1" x14ac:dyDescent="0.2">
      <c r="A77" s="171" t="s">
        <v>525</v>
      </c>
      <c r="B77" s="213" t="s">
        <v>661</v>
      </c>
      <c r="C77" s="55"/>
      <c r="D77" s="15"/>
      <c r="E77" s="15"/>
      <c r="F77" s="15"/>
      <c r="G77" s="15"/>
      <c r="H77" s="15"/>
      <c r="I77" s="103"/>
      <c r="J77" s="16"/>
    </row>
    <row r="78" spans="1:11" ht="17.649999999999999" customHeight="1" x14ac:dyDescent="0.2">
      <c r="A78" s="171"/>
      <c r="B78" s="214"/>
      <c r="C78" s="55"/>
      <c r="D78" s="15"/>
      <c r="E78" s="15"/>
      <c r="F78" s="15"/>
      <c r="G78" s="15"/>
      <c r="H78" s="15"/>
      <c r="I78" s="103"/>
      <c r="J78" s="16"/>
    </row>
    <row r="79" spans="1:11" ht="17.25" customHeight="1" thickBot="1" x14ac:dyDescent="0.25">
      <c r="A79" s="13"/>
      <c r="B79" s="22" t="s">
        <v>320</v>
      </c>
      <c r="C79" s="204">
        <f>SUM(J77:J78)</f>
        <v>0</v>
      </c>
      <c r="D79" s="204"/>
      <c r="E79" s="204"/>
      <c r="F79" s="204"/>
      <c r="G79" s="204"/>
      <c r="H79" s="204"/>
      <c r="I79" s="204"/>
      <c r="J79" s="204">
        <f>SUM(J77:J78)</f>
        <v>0</v>
      </c>
    </row>
    <row r="80" spans="1:11" ht="12.75" customHeight="1" thickBot="1" x14ac:dyDescent="0.25">
      <c r="A80" s="194"/>
      <c r="B80" s="202"/>
      <c r="C80" s="192" t="s">
        <v>327</v>
      </c>
      <c r="D80" s="189" t="s">
        <v>328</v>
      </c>
      <c r="E80" s="189" t="s">
        <v>329</v>
      </c>
      <c r="F80" s="189" t="s">
        <v>330</v>
      </c>
      <c r="G80" s="189" t="s">
        <v>331</v>
      </c>
      <c r="H80" s="189" t="s">
        <v>332</v>
      </c>
      <c r="I80" s="205" t="s">
        <v>659</v>
      </c>
      <c r="J80" s="218" t="s">
        <v>658</v>
      </c>
      <c r="K80" s="196" t="s">
        <v>334</v>
      </c>
    </row>
    <row r="81" spans="1:11" ht="12.75" customHeight="1" thickBot="1" x14ac:dyDescent="0.25">
      <c r="A81" s="194"/>
      <c r="B81" s="203"/>
      <c r="C81" s="192"/>
      <c r="D81" s="189"/>
      <c r="E81" s="189"/>
      <c r="F81" s="189"/>
      <c r="G81" s="189"/>
      <c r="H81" s="189"/>
      <c r="I81" s="205"/>
      <c r="J81" s="219"/>
      <c r="K81" s="197"/>
    </row>
    <row r="82" spans="1:11" ht="17.25" customHeight="1" x14ac:dyDescent="0.2">
      <c r="A82" s="198" t="s">
        <v>680</v>
      </c>
      <c r="B82" s="200" t="s">
        <v>662</v>
      </c>
      <c r="C82" s="55"/>
      <c r="D82" s="15"/>
      <c r="E82" s="15"/>
      <c r="F82" s="15"/>
      <c r="G82" s="15"/>
      <c r="H82" s="15"/>
      <c r="I82" s="96"/>
      <c r="J82" s="100"/>
      <c r="K82" s="16"/>
    </row>
    <row r="83" spans="1:11" ht="17.25" customHeight="1" x14ac:dyDescent="0.2">
      <c r="A83" s="199"/>
      <c r="B83" s="163"/>
      <c r="C83" s="55"/>
      <c r="D83" s="15"/>
      <c r="E83" s="15"/>
      <c r="F83" s="15"/>
      <c r="G83" s="15"/>
      <c r="H83" s="15"/>
      <c r="I83" s="96"/>
      <c r="J83" s="100"/>
      <c r="K83" s="16"/>
    </row>
    <row r="84" spans="1:11" ht="17.25" customHeight="1" x14ac:dyDescent="0.2">
      <c r="A84" s="199"/>
      <c r="B84" s="163"/>
      <c r="C84" s="55"/>
      <c r="D84" s="15"/>
      <c r="E84" s="15"/>
      <c r="F84" s="15"/>
      <c r="G84" s="15"/>
      <c r="H84" s="15"/>
      <c r="I84" s="96"/>
      <c r="J84" s="100"/>
      <c r="K84" s="16"/>
    </row>
    <row r="85" spans="1:11" ht="17.25" customHeight="1" x14ac:dyDescent="0.2">
      <c r="A85" s="226"/>
      <c r="B85" s="164"/>
      <c r="C85" s="55"/>
      <c r="D85" s="15"/>
      <c r="E85" s="15"/>
      <c r="F85" s="15"/>
      <c r="G85" s="15"/>
      <c r="H85" s="15"/>
      <c r="I85" s="96"/>
      <c r="J85" s="100"/>
      <c r="K85" s="16"/>
    </row>
    <row r="86" spans="1:11" ht="17.25" customHeight="1" thickBot="1" x14ac:dyDescent="0.25">
      <c r="A86" s="13"/>
      <c r="B86" s="22" t="s">
        <v>320</v>
      </c>
      <c r="C86" s="167">
        <f>SUM(K82:K85)</f>
        <v>0</v>
      </c>
      <c r="D86" s="168"/>
      <c r="E86" s="168"/>
      <c r="F86" s="168"/>
      <c r="G86" s="168"/>
      <c r="H86" s="168"/>
      <c r="I86" s="168"/>
      <c r="J86" s="168"/>
      <c r="K86" s="201"/>
    </row>
  </sheetData>
  <sheetProtection selectLockedCells="1" selectUnlockedCells="1"/>
  <mergeCells count="82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69:J69"/>
    <mergeCell ref="C79:J79"/>
    <mergeCell ref="A71:A72"/>
    <mergeCell ref="B71:B72"/>
    <mergeCell ref="C73:J73"/>
    <mergeCell ref="A75:B75"/>
    <mergeCell ref="C75:J75"/>
    <mergeCell ref="A77:A78"/>
    <mergeCell ref="B77:B78"/>
    <mergeCell ref="A82:A85"/>
    <mergeCell ref="B82:B85"/>
    <mergeCell ref="A80:A81"/>
    <mergeCell ref="B80:B81"/>
    <mergeCell ref="C80:C81"/>
    <mergeCell ref="D80:D81"/>
    <mergeCell ref="C86:K86"/>
    <mergeCell ref="G80:G81"/>
    <mergeCell ref="H80:H81"/>
    <mergeCell ref="I80:I81"/>
    <mergeCell ref="J80:J81"/>
    <mergeCell ref="K80:K81"/>
    <mergeCell ref="E80:E81"/>
    <mergeCell ref="F80:F8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61C1E-AB29-4877-B628-18ABBA2521BD}">
  <dimension ref="A1:K54"/>
  <sheetViews>
    <sheetView showGridLines="0" zoomScale="75" zoomScaleNormal="75" workbookViewId="0">
      <selection activeCell="K50" sqref="K50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18</v>
      </c>
      <c r="B5" s="195" t="s">
        <v>196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526</v>
      </c>
      <c r="B7" s="170" t="s">
        <v>197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527</v>
      </c>
      <c r="B11" s="170" t="s">
        <v>198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528</v>
      </c>
      <c r="B15" s="170" t="s">
        <v>199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529</v>
      </c>
      <c r="B19" s="170" t="s">
        <v>200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530</v>
      </c>
      <c r="B23" s="170" t="s">
        <v>160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531</v>
      </c>
      <c r="B27" s="170" t="s">
        <v>201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532</v>
      </c>
      <c r="B31" s="170" t="s">
        <v>130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533</v>
      </c>
      <c r="B35" s="170" t="s">
        <v>202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9" customHeight="1" x14ac:dyDescent="0.2"/>
    <row r="39" spans="1:11" ht="17.25" customHeight="1" x14ac:dyDescent="0.2">
      <c r="A39" s="171" t="s">
        <v>534</v>
      </c>
      <c r="B39" s="170" t="s">
        <v>22</v>
      </c>
      <c r="C39" s="55"/>
      <c r="D39" s="15"/>
      <c r="E39" s="15"/>
      <c r="F39" s="15"/>
      <c r="G39" s="15"/>
      <c r="H39" s="15"/>
      <c r="I39" s="96"/>
      <c r="J39" s="16"/>
    </row>
    <row r="40" spans="1:11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1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1" ht="17.25" customHeight="1" x14ac:dyDescent="0.2"/>
    <row r="43" spans="1:11" s="65" customFormat="1" ht="22.7" customHeight="1" x14ac:dyDescent="0.2">
      <c r="A43" s="173" t="s">
        <v>23</v>
      </c>
      <c r="B43" s="173"/>
      <c r="C43" s="186">
        <f>SUM(C41+C37+C33+C29+C25+C21+C17+C13+C9)</f>
        <v>0</v>
      </c>
      <c r="D43" s="186"/>
      <c r="E43" s="186"/>
      <c r="F43" s="186"/>
      <c r="G43" s="186"/>
      <c r="H43" s="186"/>
      <c r="I43" s="186"/>
      <c r="J43" s="186"/>
    </row>
    <row r="44" spans="1:11" ht="17.25" customHeight="1" x14ac:dyDescent="0.2"/>
    <row r="45" spans="1:11" ht="17.649999999999999" customHeight="1" x14ac:dyDescent="0.2">
      <c r="A45" s="171" t="s">
        <v>535</v>
      </c>
      <c r="B45" s="213" t="s">
        <v>661</v>
      </c>
      <c r="C45" s="55"/>
      <c r="D45" s="15"/>
      <c r="E45" s="15"/>
      <c r="F45" s="15"/>
      <c r="G45" s="15"/>
      <c r="H45" s="15"/>
      <c r="I45" s="103"/>
      <c r="J45" s="16"/>
    </row>
    <row r="46" spans="1:11" ht="17.649999999999999" customHeight="1" x14ac:dyDescent="0.2">
      <c r="A46" s="171"/>
      <c r="B46" s="214"/>
      <c r="C46" s="55"/>
      <c r="D46" s="15"/>
      <c r="E46" s="15"/>
      <c r="F46" s="15"/>
      <c r="G46" s="15"/>
      <c r="H46" s="15"/>
      <c r="I46" s="103"/>
      <c r="J46" s="16"/>
    </row>
    <row r="47" spans="1:11" ht="17.25" customHeight="1" thickBot="1" x14ac:dyDescent="0.25">
      <c r="A47" s="13"/>
      <c r="B47" s="22" t="s">
        <v>320</v>
      </c>
      <c r="C47" s="204">
        <f>SUM(J45:J46)</f>
        <v>0</v>
      </c>
      <c r="D47" s="204"/>
      <c r="E47" s="204"/>
      <c r="F47" s="204"/>
      <c r="G47" s="204"/>
      <c r="H47" s="204"/>
      <c r="I47" s="204"/>
      <c r="J47" s="204">
        <f>SUM(J45:J46)</f>
        <v>0</v>
      </c>
    </row>
    <row r="48" spans="1:11" ht="12.75" customHeight="1" thickBot="1" x14ac:dyDescent="0.25">
      <c r="A48" s="194"/>
      <c r="B48" s="202"/>
      <c r="C48" s="192" t="s">
        <v>327</v>
      </c>
      <c r="D48" s="189" t="s">
        <v>328</v>
      </c>
      <c r="E48" s="189" t="s">
        <v>329</v>
      </c>
      <c r="F48" s="189" t="s">
        <v>330</v>
      </c>
      <c r="G48" s="189" t="s">
        <v>331</v>
      </c>
      <c r="H48" s="189" t="s">
        <v>332</v>
      </c>
      <c r="I48" s="205" t="s">
        <v>659</v>
      </c>
      <c r="J48" s="218" t="s">
        <v>658</v>
      </c>
      <c r="K48" s="196" t="s">
        <v>334</v>
      </c>
    </row>
    <row r="49" spans="1:11" ht="12.75" customHeight="1" thickBot="1" x14ac:dyDescent="0.25">
      <c r="A49" s="194"/>
      <c r="B49" s="203"/>
      <c r="C49" s="192"/>
      <c r="D49" s="189"/>
      <c r="E49" s="189"/>
      <c r="F49" s="189"/>
      <c r="G49" s="189"/>
      <c r="H49" s="189"/>
      <c r="I49" s="205"/>
      <c r="J49" s="219"/>
      <c r="K49" s="197"/>
    </row>
    <row r="50" spans="1:11" ht="17.25" customHeight="1" x14ac:dyDescent="0.2">
      <c r="A50" s="198" t="s">
        <v>681</v>
      </c>
      <c r="B50" s="200" t="s">
        <v>662</v>
      </c>
      <c r="C50" s="55"/>
      <c r="D50" s="15"/>
      <c r="E50" s="15"/>
      <c r="F50" s="15"/>
      <c r="G50" s="15"/>
      <c r="H50" s="15"/>
      <c r="I50" s="96"/>
      <c r="J50" s="100"/>
      <c r="K50" s="16"/>
    </row>
    <row r="51" spans="1:11" ht="17.25" customHeight="1" x14ac:dyDescent="0.2">
      <c r="A51" s="199"/>
      <c r="B51" s="163"/>
      <c r="C51" s="55"/>
      <c r="D51" s="15"/>
      <c r="E51" s="15"/>
      <c r="F51" s="15"/>
      <c r="G51" s="15"/>
      <c r="H51" s="15"/>
      <c r="I51" s="96"/>
      <c r="J51" s="100"/>
      <c r="K51" s="16"/>
    </row>
    <row r="52" spans="1:11" ht="17.25" customHeight="1" x14ac:dyDescent="0.2">
      <c r="A52" s="199"/>
      <c r="B52" s="163"/>
      <c r="C52" s="55"/>
      <c r="D52" s="15"/>
      <c r="E52" s="15"/>
      <c r="F52" s="15"/>
      <c r="G52" s="15"/>
      <c r="H52" s="15"/>
      <c r="I52" s="96"/>
      <c r="J52" s="100"/>
      <c r="K52" s="16"/>
    </row>
    <row r="53" spans="1:11" ht="17.25" customHeight="1" x14ac:dyDescent="0.2">
      <c r="A53" s="226"/>
      <c r="B53" s="164"/>
      <c r="C53" s="55"/>
      <c r="D53" s="15"/>
      <c r="E53" s="15"/>
      <c r="F53" s="15"/>
      <c r="G53" s="15"/>
      <c r="H53" s="15"/>
      <c r="I53" s="96"/>
      <c r="J53" s="100"/>
      <c r="K53" s="16"/>
    </row>
    <row r="54" spans="1:11" ht="17.25" customHeight="1" thickBot="1" x14ac:dyDescent="0.25">
      <c r="A54" s="13"/>
      <c r="B54" s="22" t="s">
        <v>320</v>
      </c>
      <c r="C54" s="167">
        <f>SUM(K50:K53)</f>
        <v>0</v>
      </c>
      <c r="D54" s="168"/>
      <c r="E54" s="168"/>
      <c r="F54" s="168"/>
      <c r="G54" s="168"/>
      <c r="H54" s="168"/>
      <c r="I54" s="168"/>
      <c r="J54" s="168"/>
      <c r="K54" s="201"/>
    </row>
  </sheetData>
  <sheetProtection selectLockedCells="1" selectUnlockedCells="1"/>
  <mergeCells count="58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C47:J47"/>
    <mergeCell ref="A39:A40"/>
    <mergeCell ref="B39:B40"/>
    <mergeCell ref="C41:J41"/>
    <mergeCell ref="A43:B43"/>
    <mergeCell ref="C43:J43"/>
    <mergeCell ref="A45:A46"/>
    <mergeCell ref="B45:B46"/>
    <mergeCell ref="A50:A53"/>
    <mergeCell ref="B50:B53"/>
    <mergeCell ref="A48:A49"/>
    <mergeCell ref="B48:B49"/>
    <mergeCell ref="C48:C49"/>
    <mergeCell ref="D48:D49"/>
    <mergeCell ref="C54:K54"/>
    <mergeCell ref="G48:G49"/>
    <mergeCell ref="H48:H49"/>
    <mergeCell ref="I48:I49"/>
    <mergeCell ref="J48:J49"/>
    <mergeCell ref="K48:K49"/>
    <mergeCell ref="E48:E49"/>
    <mergeCell ref="F48:F49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0719-A681-48DA-A480-C451907F89C0}">
  <dimension ref="A1:K70"/>
  <sheetViews>
    <sheetView showGridLines="0" zoomScale="75" zoomScaleNormal="75" workbookViewId="0">
      <selection activeCell="J61" sqref="J61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19</v>
      </c>
      <c r="B5" s="195" t="s">
        <v>203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536</v>
      </c>
      <c r="B7" s="170" t="s">
        <v>204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537</v>
      </c>
      <c r="B11" s="170" t="s">
        <v>96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538</v>
      </c>
      <c r="B15" s="170" t="s">
        <v>205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539</v>
      </c>
      <c r="B19" s="170" t="s">
        <v>206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540</v>
      </c>
      <c r="B23" s="170" t="s">
        <v>207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541</v>
      </c>
      <c r="B27" s="170" t="s">
        <v>160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542</v>
      </c>
      <c r="B31" s="170" t="s">
        <v>543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544</v>
      </c>
      <c r="B35" s="170" t="s">
        <v>209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545</v>
      </c>
      <c r="B39" s="170" t="s">
        <v>210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0" ht="9" customHeight="1" x14ac:dyDescent="0.2"/>
    <row r="43" spans="1:10" ht="17.25" customHeight="1" x14ac:dyDescent="0.2">
      <c r="A43" s="171" t="s">
        <v>546</v>
      </c>
      <c r="B43" s="170" t="s">
        <v>211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172">
        <f>SUM(J43:J44)</f>
        <v>0</v>
      </c>
      <c r="D45" s="172"/>
      <c r="E45" s="172"/>
      <c r="F45" s="172"/>
      <c r="G45" s="172"/>
      <c r="H45" s="172"/>
      <c r="I45" s="172"/>
      <c r="J45" s="172">
        <f>SUM(J43:J44)</f>
        <v>0</v>
      </c>
    </row>
    <row r="46" spans="1:10" ht="9" customHeight="1" x14ac:dyDescent="0.2"/>
    <row r="47" spans="1:10" ht="17.25" customHeight="1" x14ac:dyDescent="0.2">
      <c r="A47" s="171" t="s">
        <v>547</v>
      </c>
      <c r="B47" s="170" t="s">
        <v>212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0"/>
      <c r="C48" s="55"/>
      <c r="D48" s="15"/>
      <c r="E48" s="15"/>
      <c r="F48" s="15"/>
      <c r="G48" s="15"/>
      <c r="H48" s="15"/>
      <c r="I48" s="96"/>
      <c r="J48" s="16"/>
    </row>
    <row r="49" spans="1:11" ht="17.25" customHeight="1" x14ac:dyDescent="0.2">
      <c r="A49" s="13"/>
      <c r="B49" s="22" t="s">
        <v>320</v>
      </c>
      <c r="C49" s="204">
        <f>SUM(J47:J48)</f>
        <v>0</v>
      </c>
      <c r="D49" s="204"/>
      <c r="E49" s="204"/>
      <c r="F49" s="204"/>
      <c r="G49" s="204"/>
      <c r="H49" s="204"/>
      <c r="I49" s="204"/>
      <c r="J49" s="204">
        <f>SUM(J47:J48)</f>
        <v>0</v>
      </c>
    </row>
    <row r="50" spans="1:11" ht="9" customHeight="1" x14ac:dyDescent="0.2"/>
    <row r="51" spans="1:11" ht="17.25" customHeight="1" x14ac:dyDescent="0.2">
      <c r="A51" s="171" t="s">
        <v>548</v>
      </c>
      <c r="B51" s="170" t="s">
        <v>523</v>
      </c>
      <c r="C51" s="55"/>
      <c r="D51" s="15"/>
      <c r="E51" s="15"/>
      <c r="F51" s="15"/>
      <c r="G51" s="15"/>
      <c r="H51" s="15"/>
      <c r="I51" s="96"/>
      <c r="J51" s="16"/>
    </row>
    <row r="52" spans="1:11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1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1" ht="9" customHeight="1" x14ac:dyDescent="0.2"/>
    <row r="55" spans="1:11" ht="17.25" customHeight="1" x14ac:dyDescent="0.2">
      <c r="A55" s="171" t="s">
        <v>549</v>
      </c>
      <c r="B55" s="170" t="s">
        <v>22</v>
      </c>
      <c r="C55" s="55"/>
      <c r="D55" s="15"/>
      <c r="E55" s="15"/>
      <c r="F55" s="15"/>
      <c r="G55" s="15"/>
      <c r="H55" s="15"/>
      <c r="I55" s="96"/>
      <c r="J55" s="16"/>
    </row>
    <row r="56" spans="1:11" ht="17.25" customHeight="1" x14ac:dyDescent="0.2">
      <c r="A56" s="171"/>
      <c r="B56" s="171"/>
      <c r="C56" s="55"/>
      <c r="D56" s="15"/>
      <c r="E56" s="15"/>
      <c r="F56" s="15"/>
      <c r="G56" s="15"/>
      <c r="H56" s="15"/>
      <c r="I56" s="96"/>
      <c r="J56" s="16"/>
    </row>
    <row r="57" spans="1:11" ht="17.25" customHeight="1" x14ac:dyDescent="0.2">
      <c r="A57" s="13"/>
      <c r="B57" s="22" t="s">
        <v>320</v>
      </c>
      <c r="C57" s="204">
        <f>SUM(J55:J56)</f>
        <v>0</v>
      </c>
      <c r="D57" s="204"/>
      <c r="E57" s="204"/>
      <c r="F57" s="204"/>
      <c r="G57" s="204"/>
      <c r="H57" s="204"/>
      <c r="I57" s="204"/>
      <c r="J57" s="204">
        <f>SUM(J55:J56)</f>
        <v>0</v>
      </c>
    </row>
    <row r="58" spans="1:11" ht="17.25" customHeight="1" x14ac:dyDescent="0.2"/>
    <row r="59" spans="1:11" s="65" customFormat="1" ht="22.7" customHeight="1" x14ac:dyDescent="0.2">
      <c r="A59" s="173" t="s">
        <v>23</v>
      </c>
      <c r="B59" s="173"/>
      <c r="C59" s="227">
        <f>SUM(C57+C49+C45+C41+C37+C33+C29+C25+C21+C17+C13+C9+C53)</f>
        <v>0</v>
      </c>
      <c r="D59" s="227"/>
      <c r="E59" s="227"/>
      <c r="F59" s="227"/>
      <c r="G59" s="227"/>
      <c r="H59" s="227"/>
      <c r="I59" s="227"/>
      <c r="J59" s="227"/>
    </row>
    <row r="60" spans="1:11" ht="17.25" customHeight="1" x14ac:dyDescent="0.2"/>
    <row r="61" spans="1:11" ht="17.649999999999999" customHeight="1" x14ac:dyDescent="0.2">
      <c r="A61" s="171" t="s">
        <v>550</v>
      </c>
      <c r="B61" s="213" t="s">
        <v>661</v>
      </c>
      <c r="C61" s="55"/>
      <c r="D61" s="15"/>
      <c r="E61" s="15"/>
      <c r="F61" s="15"/>
      <c r="G61" s="15"/>
      <c r="H61" s="15"/>
      <c r="I61" s="103"/>
      <c r="J61" s="16"/>
    </row>
    <row r="62" spans="1:11" ht="17.649999999999999" customHeight="1" x14ac:dyDescent="0.2">
      <c r="A62" s="171"/>
      <c r="B62" s="214"/>
      <c r="C62" s="55"/>
      <c r="D62" s="15"/>
      <c r="E62" s="15"/>
      <c r="F62" s="15"/>
      <c r="G62" s="15"/>
      <c r="H62" s="15"/>
      <c r="I62" s="103"/>
      <c r="J62" s="16"/>
    </row>
    <row r="63" spans="1:11" ht="17.25" customHeight="1" thickBot="1" x14ac:dyDescent="0.25">
      <c r="A63" s="13"/>
      <c r="B63" s="22" t="s">
        <v>320</v>
      </c>
      <c r="C63" s="204">
        <f>SUM(J61:J62)</f>
        <v>0</v>
      </c>
      <c r="D63" s="204"/>
      <c r="E63" s="204"/>
      <c r="F63" s="204"/>
      <c r="G63" s="204"/>
      <c r="H63" s="204"/>
      <c r="I63" s="204"/>
      <c r="J63" s="204">
        <f>SUM(J61:J62)</f>
        <v>0</v>
      </c>
    </row>
    <row r="64" spans="1:11" ht="12.75" customHeight="1" thickBot="1" x14ac:dyDescent="0.25">
      <c r="A64" s="194"/>
      <c r="B64" s="202"/>
      <c r="C64" s="192" t="s">
        <v>327</v>
      </c>
      <c r="D64" s="189" t="s">
        <v>328</v>
      </c>
      <c r="E64" s="189" t="s">
        <v>329</v>
      </c>
      <c r="F64" s="189" t="s">
        <v>330</v>
      </c>
      <c r="G64" s="189" t="s">
        <v>331</v>
      </c>
      <c r="H64" s="189" t="s">
        <v>332</v>
      </c>
      <c r="I64" s="205" t="s">
        <v>659</v>
      </c>
      <c r="J64" s="218" t="s">
        <v>658</v>
      </c>
      <c r="K64" s="196" t="s">
        <v>334</v>
      </c>
    </row>
    <row r="65" spans="1:11" ht="12.75" customHeight="1" thickBot="1" x14ac:dyDescent="0.25">
      <c r="A65" s="194"/>
      <c r="B65" s="203"/>
      <c r="C65" s="192"/>
      <c r="D65" s="189"/>
      <c r="E65" s="189"/>
      <c r="F65" s="189"/>
      <c r="G65" s="189"/>
      <c r="H65" s="189"/>
      <c r="I65" s="205"/>
      <c r="J65" s="219"/>
      <c r="K65" s="197"/>
    </row>
    <row r="66" spans="1:11" ht="17.25" customHeight="1" x14ac:dyDescent="0.2">
      <c r="A66" s="198" t="s">
        <v>682</v>
      </c>
      <c r="B66" s="200" t="s">
        <v>662</v>
      </c>
      <c r="C66" s="55"/>
      <c r="D66" s="15"/>
      <c r="E66" s="15"/>
      <c r="F66" s="15"/>
      <c r="G66" s="15"/>
      <c r="H66" s="15"/>
      <c r="I66" s="96"/>
      <c r="J66" s="100"/>
      <c r="K66" s="16"/>
    </row>
    <row r="67" spans="1:11" ht="17.25" customHeight="1" x14ac:dyDescent="0.2">
      <c r="A67" s="199"/>
      <c r="B67" s="163"/>
      <c r="C67" s="55"/>
      <c r="D67" s="15"/>
      <c r="E67" s="15"/>
      <c r="F67" s="15"/>
      <c r="G67" s="15"/>
      <c r="H67" s="15"/>
      <c r="I67" s="96"/>
      <c r="J67" s="100"/>
      <c r="K67" s="16"/>
    </row>
    <row r="68" spans="1:11" ht="17.25" customHeight="1" x14ac:dyDescent="0.2">
      <c r="A68" s="199"/>
      <c r="B68" s="163"/>
      <c r="C68" s="55"/>
      <c r="D68" s="15"/>
      <c r="E68" s="15"/>
      <c r="F68" s="15"/>
      <c r="G68" s="15"/>
      <c r="H68" s="15"/>
      <c r="I68" s="96"/>
      <c r="J68" s="100"/>
      <c r="K68" s="16"/>
    </row>
    <row r="69" spans="1:11" ht="17.25" customHeight="1" x14ac:dyDescent="0.2">
      <c r="A69" s="226"/>
      <c r="B69" s="164"/>
      <c r="C69" s="55"/>
      <c r="D69" s="15"/>
      <c r="E69" s="15"/>
      <c r="F69" s="15"/>
      <c r="G69" s="15"/>
      <c r="H69" s="15"/>
      <c r="I69" s="96"/>
      <c r="J69" s="100"/>
      <c r="K69" s="16"/>
    </row>
    <row r="70" spans="1:11" ht="17.25" customHeight="1" thickBot="1" x14ac:dyDescent="0.25">
      <c r="A70" s="13"/>
      <c r="B70" s="22" t="s">
        <v>320</v>
      </c>
      <c r="C70" s="167">
        <f>SUM(K66:K69)</f>
        <v>0</v>
      </c>
      <c r="D70" s="168"/>
      <c r="E70" s="168"/>
      <c r="F70" s="168"/>
      <c r="G70" s="168"/>
      <c r="H70" s="168"/>
      <c r="I70" s="168"/>
      <c r="J70" s="168"/>
      <c r="K70" s="201"/>
    </row>
  </sheetData>
  <sheetProtection selectLockedCells="1" selectUnlockedCells="1"/>
  <mergeCells count="70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C63:J63"/>
    <mergeCell ref="A55:A56"/>
    <mergeCell ref="B55:B56"/>
    <mergeCell ref="C57:J57"/>
    <mergeCell ref="A59:B59"/>
    <mergeCell ref="C59:J59"/>
    <mergeCell ref="A61:A62"/>
    <mergeCell ref="B61:B62"/>
    <mergeCell ref="A66:A69"/>
    <mergeCell ref="B66:B69"/>
    <mergeCell ref="A64:A65"/>
    <mergeCell ref="B64:B65"/>
    <mergeCell ref="C64:C65"/>
    <mergeCell ref="D64:D65"/>
    <mergeCell ref="C70:K70"/>
    <mergeCell ref="G64:G65"/>
    <mergeCell ref="H64:H65"/>
    <mergeCell ref="I64:I65"/>
    <mergeCell ref="J64:J65"/>
    <mergeCell ref="K64:K65"/>
    <mergeCell ref="E64:E65"/>
    <mergeCell ref="F64:F6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6D44D-2F7A-48A4-A23E-620459D2D7A6}">
  <dimension ref="A1:K54"/>
  <sheetViews>
    <sheetView showGridLines="0" zoomScale="75" zoomScaleNormal="75" workbookViewId="0">
      <selection activeCell="J27" sqref="J27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20</v>
      </c>
      <c r="B5" s="195" t="s">
        <v>213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551</v>
      </c>
      <c r="B7" s="170" t="s">
        <v>214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552</v>
      </c>
      <c r="B11" s="170" t="s">
        <v>206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553</v>
      </c>
      <c r="B15" s="170" t="s">
        <v>215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554</v>
      </c>
      <c r="B19" s="170" t="s">
        <v>160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555</v>
      </c>
      <c r="B23" s="170" t="s">
        <v>117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556</v>
      </c>
      <c r="B27" s="170" t="s">
        <v>557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558</v>
      </c>
      <c r="B31" s="221" t="s">
        <v>217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559</v>
      </c>
      <c r="B35" s="170" t="s">
        <v>218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9" customHeight="1" x14ac:dyDescent="0.2"/>
    <row r="39" spans="1:11" ht="17.25" customHeight="1" x14ac:dyDescent="0.2">
      <c r="A39" s="171" t="s">
        <v>560</v>
      </c>
      <c r="B39" s="170" t="s">
        <v>22</v>
      </c>
      <c r="C39" s="55"/>
      <c r="D39" s="15"/>
      <c r="E39" s="15"/>
      <c r="F39" s="15"/>
      <c r="G39" s="15"/>
      <c r="H39" s="15"/>
      <c r="I39" s="96"/>
      <c r="J39" s="16"/>
    </row>
    <row r="40" spans="1:11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1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1" ht="17.25" customHeight="1" x14ac:dyDescent="0.2"/>
    <row r="43" spans="1:11" s="65" customFormat="1" ht="22.7" customHeight="1" x14ac:dyDescent="0.2">
      <c r="A43" s="173" t="s">
        <v>23</v>
      </c>
      <c r="B43" s="173"/>
      <c r="C43" s="186">
        <f>SUM(C41+C37+C33+C29+C25+C21+C17+C13+C9)</f>
        <v>0</v>
      </c>
      <c r="D43" s="186"/>
      <c r="E43" s="186"/>
      <c r="F43" s="186"/>
      <c r="G43" s="186"/>
      <c r="H43" s="186"/>
      <c r="I43" s="186"/>
      <c r="J43" s="186"/>
    </row>
    <row r="44" spans="1:11" ht="17.25" customHeight="1" x14ac:dyDescent="0.2"/>
    <row r="45" spans="1:11" ht="17.649999999999999" customHeight="1" x14ac:dyDescent="0.2">
      <c r="A45" s="171" t="s">
        <v>561</v>
      </c>
      <c r="B45" s="213" t="s">
        <v>661</v>
      </c>
      <c r="C45" s="55"/>
      <c r="D45" s="15"/>
      <c r="E45" s="15"/>
      <c r="F45" s="15"/>
      <c r="G45" s="15"/>
      <c r="H45" s="15"/>
      <c r="I45" s="103"/>
      <c r="J45" s="16"/>
    </row>
    <row r="46" spans="1:11" ht="17.649999999999999" customHeight="1" x14ac:dyDescent="0.2">
      <c r="A46" s="171"/>
      <c r="B46" s="214"/>
      <c r="C46" s="55"/>
      <c r="D46" s="15"/>
      <c r="E46" s="15"/>
      <c r="F46" s="15"/>
      <c r="G46" s="15"/>
      <c r="H46" s="15"/>
      <c r="I46" s="103"/>
      <c r="J46" s="16"/>
    </row>
    <row r="47" spans="1:11" ht="17.25" customHeight="1" thickBot="1" x14ac:dyDescent="0.25">
      <c r="A47" s="13"/>
      <c r="B47" s="22" t="s">
        <v>320</v>
      </c>
      <c r="C47" s="204">
        <f>SUM(J45:J46)</f>
        <v>0</v>
      </c>
      <c r="D47" s="204"/>
      <c r="E47" s="204"/>
      <c r="F47" s="204"/>
      <c r="G47" s="204"/>
      <c r="H47" s="204"/>
      <c r="I47" s="204"/>
      <c r="J47" s="204">
        <f>SUM(J45:J46)</f>
        <v>0</v>
      </c>
    </row>
    <row r="48" spans="1:11" ht="12.75" customHeight="1" thickBot="1" x14ac:dyDescent="0.25">
      <c r="A48" s="194"/>
      <c r="B48" s="202"/>
      <c r="C48" s="192" t="s">
        <v>327</v>
      </c>
      <c r="D48" s="189" t="s">
        <v>328</v>
      </c>
      <c r="E48" s="189" t="s">
        <v>329</v>
      </c>
      <c r="F48" s="189" t="s">
        <v>330</v>
      </c>
      <c r="G48" s="189" t="s">
        <v>331</v>
      </c>
      <c r="H48" s="189" t="s">
        <v>332</v>
      </c>
      <c r="I48" s="205" t="s">
        <v>659</v>
      </c>
      <c r="J48" s="218" t="s">
        <v>658</v>
      </c>
      <c r="K48" s="196" t="s">
        <v>334</v>
      </c>
    </row>
    <row r="49" spans="1:11" ht="12.75" customHeight="1" thickBot="1" x14ac:dyDescent="0.25">
      <c r="A49" s="194"/>
      <c r="B49" s="203"/>
      <c r="C49" s="192"/>
      <c r="D49" s="189"/>
      <c r="E49" s="189"/>
      <c r="F49" s="189"/>
      <c r="G49" s="189"/>
      <c r="H49" s="189"/>
      <c r="I49" s="205"/>
      <c r="J49" s="219"/>
      <c r="K49" s="197"/>
    </row>
    <row r="50" spans="1:11" ht="17.25" customHeight="1" x14ac:dyDescent="0.2">
      <c r="A50" s="198" t="s">
        <v>683</v>
      </c>
      <c r="B50" s="200" t="s">
        <v>662</v>
      </c>
      <c r="C50" s="55"/>
      <c r="D50" s="15"/>
      <c r="E50" s="15"/>
      <c r="F50" s="15"/>
      <c r="G50" s="15"/>
      <c r="H50" s="15"/>
      <c r="I50" s="96"/>
      <c r="J50" s="100"/>
      <c r="K50" s="16"/>
    </row>
    <row r="51" spans="1:11" ht="17.25" customHeight="1" x14ac:dyDescent="0.2">
      <c r="A51" s="199"/>
      <c r="B51" s="163"/>
      <c r="C51" s="55"/>
      <c r="D51" s="15"/>
      <c r="E51" s="15"/>
      <c r="F51" s="15"/>
      <c r="G51" s="15"/>
      <c r="H51" s="15"/>
      <c r="I51" s="96"/>
      <c r="J51" s="100"/>
      <c r="K51" s="16"/>
    </row>
    <row r="52" spans="1:11" ht="17.25" customHeight="1" x14ac:dyDescent="0.2">
      <c r="A52" s="199"/>
      <c r="B52" s="163"/>
      <c r="C52" s="55"/>
      <c r="D52" s="15"/>
      <c r="E52" s="15"/>
      <c r="F52" s="15"/>
      <c r="G52" s="15"/>
      <c r="H52" s="15"/>
      <c r="I52" s="96"/>
      <c r="J52" s="100"/>
      <c r="K52" s="16"/>
    </row>
    <row r="53" spans="1:11" ht="17.25" customHeight="1" x14ac:dyDescent="0.2">
      <c r="A53" s="226"/>
      <c r="B53" s="164"/>
      <c r="C53" s="55"/>
      <c r="D53" s="15"/>
      <c r="E53" s="15"/>
      <c r="F53" s="15"/>
      <c r="G53" s="15"/>
      <c r="H53" s="15"/>
      <c r="I53" s="96"/>
      <c r="J53" s="100"/>
      <c r="K53" s="16"/>
    </row>
    <row r="54" spans="1:11" ht="17.25" customHeight="1" thickBot="1" x14ac:dyDescent="0.25">
      <c r="A54" s="13"/>
      <c r="B54" s="22" t="s">
        <v>320</v>
      </c>
      <c r="C54" s="167">
        <f>SUM(K50:K53)</f>
        <v>0</v>
      </c>
      <c r="D54" s="168"/>
      <c r="E54" s="168"/>
      <c r="F54" s="168"/>
      <c r="G54" s="168"/>
      <c r="H54" s="168"/>
      <c r="I54" s="168"/>
      <c r="J54" s="168"/>
      <c r="K54" s="201"/>
    </row>
  </sheetData>
  <sheetProtection selectLockedCells="1" selectUnlockedCells="1"/>
  <mergeCells count="58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C47:J47"/>
    <mergeCell ref="A39:A40"/>
    <mergeCell ref="B39:B40"/>
    <mergeCell ref="C41:J41"/>
    <mergeCell ref="A43:B43"/>
    <mergeCell ref="C43:J43"/>
    <mergeCell ref="A45:A46"/>
    <mergeCell ref="B45:B46"/>
    <mergeCell ref="A50:A53"/>
    <mergeCell ref="B50:B53"/>
    <mergeCell ref="A48:A49"/>
    <mergeCell ref="B48:B49"/>
    <mergeCell ref="C48:C49"/>
    <mergeCell ref="D48:D49"/>
    <mergeCell ref="C54:K54"/>
    <mergeCell ref="G48:G49"/>
    <mergeCell ref="H48:H49"/>
    <mergeCell ref="I48:I49"/>
    <mergeCell ref="J48:J49"/>
    <mergeCell ref="K48:K49"/>
    <mergeCell ref="E48:E49"/>
    <mergeCell ref="F48:F49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79D3-E20E-42EA-B6F8-049499F1A057}">
  <dimension ref="A1:K98"/>
  <sheetViews>
    <sheetView showGridLines="0" zoomScale="75" zoomScaleNormal="75" workbookViewId="0">
      <selection activeCell="K94" sqref="K94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21</v>
      </c>
      <c r="B5" s="195" t="s">
        <v>219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562</v>
      </c>
      <c r="B7" s="170" t="s">
        <v>220</v>
      </c>
      <c r="C7" s="55"/>
      <c r="D7" s="15"/>
      <c r="E7" s="15"/>
      <c r="F7" s="15"/>
      <c r="G7" s="15"/>
      <c r="H7" s="15"/>
      <c r="I7" s="96"/>
      <c r="J7" s="16" t="s">
        <v>696</v>
      </c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563</v>
      </c>
      <c r="B11" s="170" t="s">
        <v>221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564</v>
      </c>
      <c r="B15" s="170" t="s">
        <v>222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565</v>
      </c>
      <c r="B19" s="221" t="s">
        <v>566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567</v>
      </c>
      <c r="B23" s="170" t="s">
        <v>224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568</v>
      </c>
      <c r="B27" s="170" t="s">
        <v>225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569</v>
      </c>
      <c r="B31" s="170" t="s">
        <v>226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570</v>
      </c>
      <c r="B35" s="170" t="s">
        <v>117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571</v>
      </c>
      <c r="B39" s="170" t="s">
        <v>227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0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0" ht="9" customHeight="1" x14ac:dyDescent="0.2"/>
    <row r="43" spans="1:10" ht="17.25" customHeight="1" x14ac:dyDescent="0.2">
      <c r="A43" s="171" t="s">
        <v>572</v>
      </c>
      <c r="B43" s="170" t="s">
        <v>228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204">
        <f>SUM(J43:J44)</f>
        <v>0</v>
      </c>
      <c r="D45" s="204"/>
      <c r="E45" s="204"/>
      <c r="F45" s="204"/>
      <c r="G45" s="204"/>
      <c r="H45" s="204"/>
      <c r="I45" s="204"/>
      <c r="J45" s="204">
        <f>SUM(J43:J44)</f>
        <v>0</v>
      </c>
    </row>
    <row r="46" spans="1:10" ht="9" customHeight="1" x14ac:dyDescent="0.2"/>
    <row r="47" spans="1:10" ht="17.25" customHeight="1" x14ac:dyDescent="0.2">
      <c r="A47" s="171" t="s">
        <v>573</v>
      </c>
      <c r="B47" s="170" t="s">
        <v>229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0" ht="17.25" customHeight="1" x14ac:dyDescent="0.2">
      <c r="A49" s="13"/>
      <c r="B49" s="22" t="s">
        <v>320</v>
      </c>
      <c r="C49" s="204">
        <f>SUM(J47:J48)</f>
        <v>0</v>
      </c>
      <c r="D49" s="204"/>
      <c r="E49" s="204"/>
      <c r="F49" s="204"/>
      <c r="G49" s="204"/>
      <c r="H49" s="204"/>
      <c r="I49" s="204"/>
      <c r="J49" s="204">
        <f>SUM(J47:J48)</f>
        <v>0</v>
      </c>
    </row>
    <row r="50" spans="1:10" ht="9" customHeight="1" x14ac:dyDescent="0.2"/>
    <row r="51" spans="1:10" ht="17.25" customHeight="1" x14ac:dyDescent="0.2">
      <c r="A51" s="171" t="s">
        <v>574</v>
      </c>
      <c r="B51" s="170" t="s">
        <v>230</v>
      </c>
      <c r="C51" s="55"/>
      <c r="D51" s="15"/>
      <c r="E51" s="15"/>
      <c r="F51" s="15"/>
      <c r="G51" s="15"/>
      <c r="H51" s="15"/>
      <c r="I51" s="96"/>
      <c r="J51" s="16"/>
    </row>
    <row r="52" spans="1:10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0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0" ht="9" customHeight="1" x14ac:dyDescent="0.2"/>
    <row r="55" spans="1:10" ht="17.25" customHeight="1" x14ac:dyDescent="0.2">
      <c r="A55" s="171" t="s">
        <v>575</v>
      </c>
      <c r="B55" s="170" t="s">
        <v>231</v>
      </c>
      <c r="C55" s="55"/>
      <c r="D55" s="15"/>
      <c r="E55" s="15"/>
      <c r="F55" s="15"/>
      <c r="G55" s="15"/>
      <c r="H55" s="15"/>
      <c r="I55" s="96"/>
      <c r="J55" s="16"/>
    </row>
    <row r="56" spans="1:10" ht="17.25" customHeight="1" x14ac:dyDescent="0.2">
      <c r="A56" s="171"/>
      <c r="B56" s="171"/>
      <c r="C56" s="55"/>
      <c r="D56" s="15"/>
      <c r="E56" s="15"/>
      <c r="F56" s="15"/>
      <c r="G56" s="15"/>
      <c r="H56" s="15"/>
      <c r="I56" s="96"/>
      <c r="J56" s="16"/>
    </row>
    <row r="57" spans="1:10" ht="17.25" customHeight="1" x14ac:dyDescent="0.2">
      <c r="A57" s="13"/>
      <c r="B57" s="22" t="s">
        <v>320</v>
      </c>
      <c r="C57" s="172">
        <f>SUM(J55:J56)</f>
        <v>0</v>
      </c>
      <c r="D57" s="172"/>
      <c r="E57" s="172"/>
      <c r="F57" s="172"/>
      <c r="G57" s="172"/>
      <c r="H57" s="172"/>
      <c r="I57" s="172"/>
      <c r="J57" s="172">
        <f>SUM(J55:J56)</f>
        <v>0</v>
      </c>
    </row>
    <row r="58" spans="1:10" ht="9" customHeight="1" x14ac:dyDescent="0.2"/>
    <row r="59" spans="1:10" ht="17.25" customHeight="1" x14ac:dyDescent="0.2">
      <c r="A59" s="171" t="s">
        <v>576</v>
      </c>
      <c r="B59" s="170" t="s">
        <v>232</v>
      </c>
      <c r="C59" s="55"/>
      <c r="D59" s="15"/>
      <c r="E59" s="15"/>
      <c r="F59" s="15"/>
      <c r="G59" s="15"/>
      <c r="H59" s="15"/>
      <c r="I59" s="96"/>
      <c r="J59" s="16"/>
    </row>
    <row r="60" spans="1:10" ht="17.25" customHeight="1" x14ac:dyDescent="0.2">
      <c r="A60" s="171"/>
      <c r="B60" s="171"/>
      <c r="C60" s="55"/>
      <c r="D60" s="15"/>
      <c r="E60" s="15"/>
      <c r="F60" s="15"/>
      <c r="G60" s="15"/>
      <c r="H60" s="15"/>
      <c r="I60" s="96"/>
      <c r="J60" s="16"/>
    </row>
    <row r="61" spans="1:10" ht="17.25" customHeight="1" x14ac:dyDescent="0.2">
      <c r="A61" s="13"/>
      <c r="B61" s="22" t="s">
        <v>320</v>
      </c>
      <c r="C61" s="172">
        <f>SUM(J59:J60)</f>
        <v>0</v>
      </c>
      <c r="D61" s="172"/>
      <c r="E61" s="172"/>
      <c r="F61" s="172"/>
      <c r="G61" s="172"/>
      <c r="H61" s="172"/>
      <c r="I61" s="172"/>
      <c r="J61" s="172">
        <f>SUM(J59:J60)</f>
        <v>0</v>
      </c>
    </row>
    <row r="62" spans="1:10" ht="9" customHeight="1" x14ac:dyDescent="0.2"/>
    <row r="63" spans="1:10" ht="17.25" customHeight="1" x14ac:dyDescent="0.2">
      <c r="A63" s="171" t="s">
        <v>577</v>
      </c>
      <c r="B63" s="170" t="s">
        <v>233</v>
      </c>
      <c r="C63" s="55"/>
      <c r="D63" s="15"/>
      <c r="E63" s="15"/>
      <c r="F63" s="15"/>
      <c r="G63" s="15"/>
      <c r="H63" s="15"/>
      <c r="I63" s="96"/>
      <c r="J63" s="16"/>
    </row>
    <row r="64" spans="1:10" ht="17.25" customHeight="1" x14ac:dyDescent="0.2">
      <c r="A64" s="171"/>
      <c r="B64" s="171"/>
      <c r="C64" s="55"/>
      <c r="D64" s="15"/>
      <c r="E64" s="15"/>
      <c r="F64" s="15"/>
      <c r="G64" s="15"/>
      <c r="H64" s="15"/>
      <c r="I64" s="96"/>
      <c r="J64" s="16"/>
    </row>
    <row r="65" spans="1:10" ht="17.25" customHeight="1" x14ac:dyDescent="0.2">
      <c r="A65" s="13"/>
      <c r="B65" s="22" t="s">
        <v>320</v>
      </c>
      <c r="C65" s="204">
        <f>SUM(J63:J64)</f>
        <v>0</v>
      </c>
      <c r="D65" s="204"/>
      <c r="E65" s="204"/>
      <c r="F65" s="204"/>
      <c r="G65" s="204"/>
      <c r="H65" s="204"/>
      <c r="I65" s="204"/>
      <c r="J65" s="204">
        <f>SUM(J63:J64)</f>
        <v>0</v>
      </c>
    </row>
    <row r="66" spans="1:10" ht="9" customHeight="1" x14ac:dyDescent="0.2"/>
    <row r="67" spans="1:10" ht="17.25" customHeight="1" x14ac:dyDescent="0.2">
      <c r="A67" s="171" t="s">
        <v>578</v>
      </c>
      <c r="B67" s="170" t="s">
        <v>234</v>
      </c>
      <c r="C67" s="55"/>
      <c r="D67" s="15"/>
      <c r="E67" s="15"/>
      <c r="F67" s="15"/>
      <c r="G67" s="15"/>
      <c r="H67" s="15"/>
      <c r="I67" s="96"/>
      <c r="J67" s="16"/>
    </row>
    <row r="68" spans="1:10" ht="17.25" customHeight="1" x14ac:dyDescent="0.2">
      <c r="A68" s="171"/>
      <c r="B68" s="171"/>
      <c r="C68" s="55"/>
      <c r="D68" s="15"/>
      <c r="E68" s="15"/>
      <c r="F68" s="15"/>
      <c r="G68" s="15"/>
      <c r="H68" s="15"/>
      <c r="I68" s="96"/>
      <c r="J68" s="16"/>
    </row>
    <row r="69" spans="1:10" ht="17.25" customHeight="1" x14ac:dyDescent="0.2">
      <c r="A69" s="13"/>
      <c r="B69" s="22" t="s">
        <v>320</v>
      </c>
      <c r="C69" s="204">
        <f>SUM(J67:J68)</f>
        <v>0</v>
      </c>
      <c r="D69" s="204"/>
      <c r="E69" s="204"/>
      <c r="F69" s="204"/>
      <c r="G69" s="204"/>
      <c r="H69" s="204"/>
      <c r="I69" s="204"/>
      <c r="J69" s="204">
        <f>SUM(J67:J68)</f>
        <v>0</v>
      </c>
    </row>
    <row r="70" spans="1:10" ht="9" customHeight="1" x14ac:dyDescent="0.2"/>
    <row r="71" spans="1:10" ht="17.25" customHeight="1" x14ac:dyDescent="0.2">
      <c r="A71" s="171" t="s">
        <v>579</v>
      </c>
      <c r="B71" s="170" t="s">
        <v>235</v>
      </c>
      <c r="C71" s="55"/>
      <c r="D71" s="15"/>
      <c r="E71" s="15"/>
      <c r="F71" s="15"/>
      <c r="G71" s="15"/>
      <c r="H71" s="15"/>
      <c r="I71" s="96"/>
      <c r="J71" s="16"/>
    </row>
    <row r="72" spans="1:10" ht="17.25" customHeight="1" x14ac:dyDescent="0.2">
      <c r="A72" s="171"/>
      <c r="B72" s="171"/>
      <c r="C72" s="55"/>
      <c r="D72" s="15"/>
      <c r="E72" s="15"/>
      <c r="F72" s="15"/>
      <c r="G72" s="15"/>
      <c r="H72" s="15"/>
      <c r="I72" s="96"/>
      <c r="J72" s="16"/>
    </row>
    <row r="73" spans="1:10" ht="17.25" customHeight="1" x14ac:dyDescent="0.2">
      <c r="A73" s="13"/>
      <c r="B73" s="22" t="s">
        <v>320</v>
      </c>
      <c r="C73" s="204">
        <f>SUM(J71:J72)</f>
        <v>0</v>
      </c>
      <c r="D73" s="204"/>
      <c r="E73" s="204"/>
      <c r="F73" s="204"/>
      <c r="G73" s="204"/>
      <c r="H73" s="204"/>
      <c r="I73" s="204"/>
      <c r="J73" s="204">
        <f>SUM(J71:J72)</f>
        <v>0</v>
      </c>
    </row>
    <row r="74" spans="1:10" ht="9" customHeight="1" x14ac:dyDescent="0.2"/>
    <row r="75" spans="1:10" ht="17.25" customHeight="1" x14ac:dyDescent="0.2">
      <c r="A75" s="171" t="s">
        <v>580</v>
      </c>
      <c r="B75" s="170" t="s">
        <v>236</v>
      </c>
      <c r="C75" s="55"/>
      <c r="D75" s="15"/>
      <c r="E75" s="15"/>
      <c r="F75" s="15"/>
      <c r="G75" s="15"/>
      <c r="H75" s="15"/>
      <c r="I75" s="96"/>
      <c r="J75" s="16"/>
    </row>
    <row r="76" spans="1:10" ht="17.25" customHeight="1" x14ac:dyDescent="0.2">
      <c r="A76" s="171"/>
      <c r="B76" s="171"/>
      <c r="C76" s="55"/>
      <c r="D76" s="15"/>
      <c r="E76" s="15"/>
      <c r="F76" s="15"/>
      <c r="G76" s="15"/>
      <c r="H76" s="15"/>
      <c r="I76" s="96"/>
      <c r="J76" s="16"/>
    </row>
    <row r="77" spans="1:10" ht="17.25" customHeight="1" x14ac:dyDescent="0.2">
      <c r="A77" s="13"/>
      <c r="B77" s="22" t="s">
        <v>320</v>
      </c>
      <c r="C77" s="204">
        <f>SUM(J75:J76)</f>
        <v>0</v>
      </c>
      <c r="D77" s="204"/>
      <c r="E77" s="204"/>
      <c r="F77" s="204"/>
      <c r="G77" s="204"/>
      <c r="H77" s="204"/>
      <c r="I77" s="204"/>
      <c r="J77" s="204">
        <f>SUM(J75:J76)</f>
        <v>0</v>
      </c>
    </row>
    <row r="78" spans="1:10" ht="9" customHeight="1" x14ac:dyDescent="0.2"/>
    <row r="79" spans="1:10" ht="17.25" customHeight="1" x14ac:dyDescent="0.2">
      <c r="A79" s="171" t="s">
        <v>581</v>
      </c>
      <c r="B79" s="170" t="s">
        <v>237</v>
      </c>
      <c r="C79" s="55"/>
      <c r="D79" s="15"/>
      <c r="E79" s="15"/>
      <c r="F79" s="15"/>
      <c r="G79" s="15"/>
      <c r="H79" s="15"/>
      <c r="I79" s="96"/>
      <c r="J79" s="16"/>
    </row>
    <row r="80" spans="1:10" ht="17.25" customHeight="1" x14ac:dyDescent="0.2">
      <c r="A80" s="171"/>
      <c r="B80" s="170"/>
      <c r="C80" s="55"/>
      <c r="D80" s="15"/>
      <c r="E80" s="15"/>
      <c r="F80" s="15"/>
      <c r="G80" s="15"/>
      <c r="H80" s="15"/>
      <c r="I80" s="96"/>
      <c r="J80" s="16"/>
    </row>
    <row r="81" spans="1:11" ht="17.25" customHeight="1" x14ac:dyDescent="0.2">
      <c r="A81" s="13"/>
      <c r="B81" s="22" t="s">
        <v>320</v>
      </c>
      <c r="C81" s="204">
        <f>SUM(J79:J80)</f>
        <v>0</v>
      </c>
      <c r="D81" s="204"/>
      <c r="E81" s="204"/>
      <c r="F81" s="204"/>
      <c r="G81" s="204"/>
      <c r="H81" s="204"/>
      <c r="I81" s="204"/>
      <c r="J81" s="204">
        <f>SUM(J79:J80)</f>
        <v>0</v>
      </c>
    </row>
    <row r="82" spans="1:11" ht="9" customHeight="1" x14ac:dyDescent="0.2"/>
    <row r="83" spans="1:11" ht="17.25" customHeight="1" x14ac:dyDescent="0.2">
      <c r="A83" s="171" t="s">
        <v>582</v>
      </c>
      <c r="B83" s="170" t="s">
        <v>22</v>
      </c>
      <c r="C83" s="55"/>
      <c r="D83" s="15"/>
      <c r="E83" s="15"/>
      <c r="F83" s="15"/>
      <c r="G83" s="15"/>
      <c r="H83" s="15"/>
      <c r="I83" s="96"/>
      <c r="J83" s="16"/>
    </row>
    <row r="84" spans="1:11" ht="17.25" customHeight="1" x14ac:dyDescent="0.2">
      <c r="A84" s="171"/>
      <c r="B84" s="171"/>
      <c r="C84" s="55"/>
      <c r="D84" s="15"/>
      <c r="E84" s="15"/>
      <c r="F84" s="15"/>
      <c r="G84" s="15"/>
      <c r="H84" s="15"/>
      <c r="I84" s="96"/>
      <c r="J84" s="16"/>
    </row>
    <row r="85" spans="1:11" ht="17.25" customHeight="1" x14ac:dyDescent="0.2">
      <c r="A85" s="13"/>
      <c r="B85" s="22" t="s">
        <v>320</v>
      </c>
      <c r="C85" s="204">
        <f>SUM(J83:J84)</f>
        <v>0</v>
      </c>
      <c r="D85" s="204"/>
      <c r="E85" s="204"/>
      <c r="F85" s="204"/>
      <c r="G85" s="204"/>
      <c r="H85" s="204"/>
      <c r="I85" s="204"/>
      <c r="J85" s="204">
        <f>SUM(J83:J84)</f>
        <v>0</v>
      </c>
    </row>
    <row r="86" spans="1:11" ht="17.25" customHeight="1" x14ac:dyDescent="0.2"/>
    <row r="87" spans="1:11" s="65" customFormat="1" ht="22.7" customHeight="1" x14ac:dyDescent="0.2">
      <c r="A87" s="173" t="s">
        <v>23</v>
      </c>
      <c r="B87" s="173"/>
      <c r="C87" s="227">
        <f>SUM(C85+C81+C77+C73+C69+C65+C61+C57+C53+C49+C45+C41+C37+C33+C29+C25+C21+C17+C13+C9)</f>
        <v>0</v>
      </c>
      <c r="D87" s="227"/>
      <c r="E87" s="227"/>
      <c r="F87" s="227"/>
      <c r="G87" s="227"/>
      <c r="H87" s="227"/>
      <c r="I87" s="227"/>
      <c r="J87" s="227"/>
    </row>
    <row r="88" spans="1:11" ht="17.25" customHeight="1" x14ac:dyDescent="0.2"/>
    <row r="89" spans="1:11" ht="17.649999999999999" customHeight="1" x14ac:dyDescent="0.2">
      <c r="A89" s="171" t="s">
        <v>583</v>
      </c>
      <c r="B89" s="213" t="s">
        <v>661</v>
      </c>
      <c r="C89" s="55"/>
      <c r="D89" s="15"/>
      <c r="E89" s="15"/>
      <c r="F89" s="15"/>
      <c r="G89" s="15"/>
      <c r="H89" s="15"/>
      <c r="I89" s="103"/>
      <c r="J89" s="16"/>
    </row>
    <row r="90" spans="1:11" ht="17.649999999999999" customHeight="1" x14ac:dyDescent="0.2">
      <c r="A90" s="171"/>
      <c r="B90" s="214"/>
      <c r="C90" s="55"/>
      <c r="D90" s="15"/>
      <c r="E90" s="15"/>
      <c r="F90" s="15"/>
      <c r="G90" s="15"/>
      <c r="H90" s="15"/>
      <c r="I90" s="103"/>
      <c r="J90" s="16"/>
    </row>
    <row r="91" spans="1:11" ht="17.25" customHeight="1" thickBot="1" x14ac:dyDescent="0.25">
      <c r="A91" s="13"/>
      <c r="B91" s="22" t="s">
        <v>320</v>
      </c>
      <c r="C91" s="204">
        <f>SUM(J89:J90)</f>
        <v>0</v>
      </c>
      <c r="D91" s="204"/>
      <c r="E91" s="204"/>
      <c r="F91" s="204"/>
      <c r="G91" s="204"/>
      <c r="H91" s="204"/>
      <c r="I91" s="204"/>
      <c r="J91" s="204">
        <f>SUM(J89:J90)</f>
        <v>0</v>
      </c>
    </row>
    <row r="92" spans="1:11" ht="12.75" customHeight="1" thickBot="1" x14ac:dyDescent="0.25">
      <c r="A92" s="194"/>
      <c r="B92" s="202"/>
      <c r="C92" s="192" t="s">
        <v>327</v>
      </c>
      <c r="D92" s="189" t="s">
        <v>328</v>
      </c>
      <c r="E92" s="189" t="s">
        <v>329</v>
      </c>
      <c r="F92" s="189" t="s">
        <v>330</v>
      </c>
      <c r="G92" s="189" t="s">
        <v>331</v>
      </c>
      <c r="H92" s="189" t="s">
        <v>332</v>
      </c>
      <c r="I92" s="205" t="s">
        <v>659</v>
      </c>
      <c r="J92" s="218" t="s">
        <v>658</v>
      </c>
      <c r="K92" s="196" t="s">
        <v>334</v>
      </c>
    </row>
    <row r="93" spans="1:11" ht="12.75" customHeight="1" thickBot="1" x14ac:dyDescent="0.25">
      <c r="A93" s="194"/>
      <c r="B93" s="203"/>
      <c r="C93" s="192"/>
      <c r="D93" s="189"/>
      <c r="E93" s="189"/>
      <c r="F93" s="189"/>
      <c r="G93" s="189"/>
      <c r="H93" s="189"/>
      <c r="I93" s="205"/>
      <c r="J93" s="219"/>
      <c r="K93" s="197"/>
    </row>
    <row r="94" spans="1:11" ht="17.25" customHeight="1" x14ac:dyDescent="0.2">
      <c r="A94" s="198" t="s">
        <v>684</v>
      </c>
      <c r="B94" s="200" t="s">
        <v>662</v>
      </c>
      <c r="C94" s="55"/>
      <c r="D94" s="15"/>
      <c r="E94" s="15"/>
      <c r="F94" s="15"/>
      <c r="G94" s="15"/>
      <c r="H94" s="15"/>
      <c r="I94" s="96"/>
      <c r="J94" s="100"/>
      <c r="K94" s="16"/>
    </row>
    <row r="95" spans="1:11" ht="17.25" customHeight="1" x14ac:dyDescent="0.2">
      <c r="A95" s="199"/>
      <c r="B95" s="163"/>
      <c r="C95" s="55"/>
      <c r="D95" s="15"/>
      <c r="E95" s="15"/>
      <c r="F95" s="15"/>
      <c r="G95" s="15"/>
      <c r="H95" s="15"/>
      <c r="I95" s="96"/>
      <c r="J95" s="100"/>
      <c r="K95" s="16"/>
    </row>
    <row r="96" spans="1:11" ht="17.25" customHeight="1" x14ac:dyDescent="0.2">
      <c r="A96" s="199"/>
      <c r="B96" s="163"/>
      <c r="C96" s="55"/>
      <c r="D96" s="15"/>
      <c r="E96" s="15"/>
      <c r="F96" s="15"/>
      <c r="G96" s="15"/>
      <c r="H96" s="15"/>
      <c r="I96" s="96"/>
      <c r="J96" s="100"/>
      <c r="K96" s="16"/>
    </row>
    <row r="97" spans="1:11" ht="17.25" customHeight="1" x14ac:dyDescent="0.2">
      <c r="A97" s="226"/>
      <c r="B97" s="164"/>
      <c r="C97" s="55"/>
      <c r="D97" s="15"/>
      <c r="E97" s="15"/>
      <c r="F97" s="15"/>
      <c r="G97" s="15"/>
      <c r="H97" s="15"/>
      <c r="I97" s="96"/>
      <c r="J97" s="100"/>
      <c r="K97" s="16"/>
    </row>
    <row r="98" spans="1:11" ht="17.25" customHeight="1" thickBot="1" x14ac:dyDescent="0.25">
      <c r="A98" s="13"/>
      <c r="B98" s="22" t="s">
        <v>320</v>
      </c>
      <c r="C98" s="167">
        <f>SUM(K94:K97)</f>
        <v>0</v>
      </c>
      <c r="D98" s="168"/>
      <c r="E98" s="168"/>
      <c r="F98" s="168"/>
      <c r="G98" s="168"/>
      <c r="H98" s="168"/>
      <c r="I98" s="168"/>
      <c r="J98" s="168"/>
      <c r="K98" s="201"/>
    </row>
  </sheetData>
  <sheetProtection selectLockedCells="1" selectUnlockedCells="1"/>
  <mergeCells count="91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69:J69"/>
    <mergeCell ref="C85:J85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A87:B87"/>
    <mergeCell ref="C87:J87"/>
    <mergeCell ref="A89:A90"/>
    <mergeCell ref="B89:B90"/>
    <mergeCell ref="C91:J91"/>
    <mergeCell ref="A94:A97"/>
    <mergeCell ref="B94:B97"/>
    <mergeCell ref="A92:A93"/>
    <mergeCell ref="B92:B93"/>
    <mergeCell ref="C92:C93"/>
    <mergeCell ref="D92:D93"/>
    <mergeCell ref="C98:K98"/>
    <mergeCell ref="G92:G93"/>
    <mergeCell ref="H92:H93"/>
    <mergeCell ref="I92:I93"/>
    <mergeCell ref="J92:J93"/>
    <mergeCell ref="K92:K93"/>
    <mergeCell ref="E92:E93"/>
    <mergeCell ref="F92:F93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C2E2-35BB-4E8B-A786-E7481C8C3834}">
  <dimension ref="A1:K54"/>
  <sheetViews>
    <sheetView showGridLines="0" topLeftCell="A3" zoomScale="75" zoomScaleNormal="75" workbookViewId="0">
      <selection activeCell="K50" sqref="K50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22</v>
      </c>
      <c r="B5" s="195" t="s">
        <v>50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584</v>
      </c>
      <c r="B7" s="170" t="s">
        <v>238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585</v>
      </c>
      <c r="B11" s="170" t="s">
        <v>239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586</v>
      </c>
      <c r="B15" s="221" t="s">
        <v>240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587</v>
      </c>
      <c r="B19" s="221" t="s">
        <v>241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588</v>
      </c>
      <c r="B23" s="221" t="s">
        <v>242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172">
        <f>SUM(J23:J24)</f>
        <v>0</v>
      </c>
      <c r="D25" s="172"/>
      <c r="E25" s="172"/>
      <c r="F25" s="172"/>
      <c r="G25" s="172"/>
      <c r="H25" s="172"/>
      <c r="I25" s="172"/>
      <c r="J25" s="172">
        <f>SUM(J23:J24)</f>
        <v>0</v>
      </c>
    </row>
    <row r="26" spans="1:10" ht="9" customHeight="1" x14ac:dyDescent="0.2"/>
    <row r="27" spans="1:10" ht="17.25" customHeight="1" x14ac:dyDescent="0.2">
      <c r="A27" s="171" t="s">
        <v>589</v>
      </c>
      <c r="B27" s="170" t="s">
        <v>54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9" customHeight="1" x14ac:dyDescent="0.2"/>
    <row r="31" spans="1:10" ht="17.25" customHeight="1" x14ac:dyDescent="0.2">
      <c r="A31" s="171" t="s">
        <v>590</v>
      </c>
      <c r="B31" s="170" t="s">
        <v>53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591</v>
      </c>
      <c r="B35" s="170" t="s">
        <v>243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172">
        <f>SUM(J35:J36)</f>
        <v>0</v>
      </c>
      <c r="D37" s="172"/>
      <c r="E37" s="172"/>
      <c r="F37" s="172"/>
      <c r="G37" s="172"/>
      <c r="H37" s="172"/>
      <c r="I37" s="172"/>
      <c r="J37" s="172">
        <f>SUM(J35:J36)</f>
        <v>0</v>
      </c>
    </row>
    <row r="38" spans="1:11" ht="9" customHeight="1" x14ac:dyDescent="0.2"/>
    <row r="39" spans="1:11" ht="17.25" customHeight="1" x14ac:dyDescent="0.2">
      <c r="A39" s="171" t="s">
        <v>592</v>
      </c>
      <c r="B39" s="170" t="s">
        <v>52</v>
      </c>
      <c r="C39" s="55"/>
      <c r="D39" s="15"/>
      <c r="E39" s="15"/>
      <c r="F39" s="15"/>
      <c r="G39" s="15"/>
      <c r="H39" s="15"/>
      <c r="I39" s="96"/>
      <c r="J39" s="16"/>
    </row>
    <row r="40" spans="1:11" ht="17.25" customHeight="1" x14ac:dyDescent="0.2">
      <c r="A40" s="171"/>
      <c r="B40" s="170"/>
      <c r="C40" s="55"/>
      <c r="D40" s="15"/>
      <c r="E40" s="15"/>
      <c r="F40" s="15"/>
      <c r="G40" s="15"/>
      <c r="H40" s="15"/>
      <c r="I40" s="96"/>
      <c r="J40" s="16"/>
    </row>
    <row r="41" spans="1:11" ht="17.25" customHeight="1" x14ac:dyDescent="0.2">
      <c r="A41" s="13"/>
      <c r="B41" s="22" t="s">
        <v>320</v>
      </c>
      <c r="C41" s="204">
        <f>SUM(J39:J40)</f>
        <v>0</v>
      </c>
      <c r="D41" s="204"/>
      <c r="E41" s="204"/>
      <c r="F41" s="204"/>
      <c r="G41" s="204"/>
      <c r="H41" s="204"/>
      <c r="I41" s="204"/>
      <c r="J41" s="204">
        <f>SUM(J39:J40)</f>
        <v>0</v>
      </c>
    </row>
    <row r="42" spans="1:11" ht="9" customHeight="1" x14ac:dyDescent="0.2"/>
    <row r="43" spans="1:11" ht="17.25" customHeight="1" x14ac:dyDescent="0.2">
      <c r="A43" s="171" t="s">
        <v>593</v>
      </c>
      <c r="B43" s="170" t="s">
        <v>22</v>
      </c>
      <c r="C43" s="55"/>
      <c r="D43" s="15"/>
      <c r="E43" s="15"/>
      <c r="F43" s="15"/>
      <c r="G43" s="15"/>
      <c r="H43" s="15"/>
      <c r="I43" s="96"/>
      <c r="J43" s="16"/>
    </row>
    <row r="44" spans="1:11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1" ht="17.25" customHeight="1" x14ac:dyDescent="0.2">
      <c r="A45" s="13"/>
      <c r="B45" s="22" t="s">
        <v>320</v>
      </c>
      <c r="C45" s="204">
        <f>SUM(J43:J44)</f>
        <v>0</v>
      </c>
      <c r="D45" s="204"/>
      <c r="E45" s="204"/>
      <c r="F45" s="204"/>
      <c r="G45" s="204"/>
      <c r="H45" s="204"/>
      <c r="I45" s="204"/>
      <c r="J45" s="204">
        <f>SUM(J43:J44)</f>
        <v>0</v>
      </c>
    </row>
    <row r="46" spans="1:11" ht="17.25" customHeight="1" x14ac:dyDescent="0.2"/>
    <row r="47" spans="1:11" s="65" customFormat="1" ht="22.7" customHeight="1" thickBot="1" x14ac:dyDescent="0.25">
      <c r="A47" s="173" t="s">
        <v>23</v>
      </c>
      <c r="B47" s="173"/>
      <c r="C47" s="186">
        <f>SUM(C45+C41+C37+C33+C29+C25+C21+C17+C13+C9)</f>
        <v>0</v>
      </c>
      <c r="D47" s="186"/>
      <c r="E47" s="186"/>
      <c r="F47" s="186"/>
      <c r="G47" s="186"/>
      <c r="H47" s="186"/>
      <c r="I47" s="186"/>
      <c r="J47" s="186"/>
    </row>
    <row r="48" spans="1:11" ht="12.75" customHeight="1" thickBot="1" x14ac:dyDescent="0.25">
      <c r="A48" s="194"/>
      <c r="B48" s="202"/>
      <c r="C48" s="192" t="s">
        <v>327</v>
      </c>
      <c r="D48" s="189" t="s">
        <v>328</v>
      </c>
      <c r="E48" s="189" t="s">
        <v>329</v>
      </c>
      <c r="F48" s="189" t="s">
        <v>330</v>
      </c>
      <c r="G48" s="189" t="s">
        <v>331</v>
      </c>
      <c r="H48" s="189" t="s">
        <v>332</v>
      </c>
      <c r="I48" s="205" t="s">
        <v>659</v>
      </c>
      <c r="J48" s="218" t="s">
        <v>658</v>
      </c>
      <c r="K48" s="196" t="s">
        <v>334</v>
      </c>
    </row>
    <row r="49" spans="1:11" ht="12.75" customHeight="1" thickBot="1" x14ac:dyDescent="0.25">
      <c r="A49" s="194"/>
      <c r="B49" s="203"/>
      <c r="C49" s="192"/>
      <c r="D49" s="189"/>
      <c r="E49" s="189"/>
      <c r="F49" s="189"/>
      <c r="G49" s="189"/>
      <c r="H49" s="189"/>
      <c r="I49" s="205"/>
      <c r="J49" s="219"/>
      <c r="K49" s="197"/>
    </row>
    <row r="50" spans="1:11" ht="17.25" customHeight="1" x14ac:dyDescent="0.2">
      <c r="A50" s="198" t="s">
        <v>685</v>
      </c>
      <c r="B50" s="200" t="s">
        <v>662</v>
      </c>
      <c r="C50" s="55"/>
      <c r="D50" s="15"/>
      <c r="E50" s="15"/>
      <c r="F50" s="15"/>
      <c r="G50" s="15"/>
      <c r="H50" s="15"/>
      <c r="I50" s="96"/>
      <c r="J50" s="100"/>
      <c r="K50" s="16"/>
    </row>
    <row r="51" spans="1:11" ht="17.25" customHeight="1" x14ac:dyDescent="0.2">
      <c r="A51" s="199"/>
      <c r="B51" s="163"/>
      <c r="C51" s="55"/>
      <c r="D51" s="15"/>
      <c r="E51" s="15"/>
      <c r="F51" s="15"/>
      <c r="G51" s="15"/>
      <c r="H51" s="15"/>
      <c r="I51" s="96"/>
      <c r="J51" s="100"/>
      <c r="K51" s="16"/>
    </row>
    <row r="52" spans="1:11" ht="17.25" customHeight="1" x14ac:dyDescent="0.2">
      <c r="A52" s="199"/>
      <c r="B52" s="163"/>
      <c r="C52" s="55"/>
      <c r="D52" s="15"/>
      <c r="E52" s="15"/>
      <c r="F52" s="15"/>
      <c r="G52" s="15"/>
      <c r="H52" s="15"/>
      <c r="I52" s="96"/>
      <c r="J52" s="100"/>
      <c r="K52" s="16"/>
    </row>
    <row r="53" spans="1:11" ht="17.25" customHeight="1" x14ac:dyDescent="0.2">
      <c r="A53" s="226"/>
      <c r="B53" s="164"/>
      <c r="C53" s="55"/>
      <c r="D53" s="15"/>
      <c r="E53" s="15"/>
      <c r="F53" s="15"/>
      <c r="G53" s="15"/>
      <c r="H53" s="15"/>
      <c r="I53" s="96"/>
      <c r="J53" s="100"/>
      <c r="K53" s="16"/>
    </row>
    <row r="54" spans="1:11" ht="17.25" customHeight="1" thickBot="1" x14ac:dyDescent="0.25">
      <c r="A54" s="13"/>
      <c r="B54" s="22" t="s">
        <v>320</v>
      </c>
      <c r="C54" s="167">
        <f>SUM(K50:K53)</f>
        <v>0</v>
      </c>
      <c r="D54" s="168"/>
      <c r="E54" s="168"/>
      <c r="F54" s="168"/>
      <c r="G54" s="168"/>
      <c r="H54" s="168"/>
      <c r="I54" s="168"/>
      <c r="J54" s="168"/>
      <c r="K54" s="201"/>
    </row>
  </sheetData>
  <sheetProtection selectLockedCells="1" selectUnlockedCells="1"/>
  <mergeCells count="58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47:B47"/>
    <mergeCell ref="C47:J47"/>
    <mergeCell ref="A39:A40"/>
    <mergeCell ref="B39:B40"/>
    <mergeCell ref="C41:J41"/>
    <mergeCell ref="A43:A44"/>
    <mergeCell ref="B43:B44"/>
    <mergeCell ref="C45:J45"/>
    <mergeCell ref="A50:A53"/>
    <mergeCell ref="B50:B53"/>
    <mergeCell ref="A48:A49"/>
    <mergeCell ref="B48:B49"/>
    <mergeCell ref="C48:C49"/>
    <mergeCell ref="D48:D49"/>
    <mergeCell ref="C54:K54"/>
    <mergeCell ref="G48:G49"/>
    <mergeCell ref="H48:H49"/>
    <mergeCell ref="I48:I49"/>
    <mergeCell ref="J48:J49"/>
    <mergeCell ref="K48:K49"/>
    <mergeCell ref="E48:E49"/>
    <mergeCell ref="F48:F49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38F9-5599-4589-B691-967762B8BFBF}">
  <dimension ref="A1:K65536"/>
  <sheetViews>
    <sheetView showGridLines="0" zoomScale="75" zoomScaleNormal="75" workbookViewId="0">
      <selection activeCell="K38" sqref="K38"/>
    </sheetView>
  </sheetViews>
  <sheetFormatPr defaultColWidth="12" defaultRowHeight="17.2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23</v>
      </c>
      <c r="B5" s="195" t="s">
        <v>244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594</v>
      </c>
      <c r="B7" s="170" t="s">
        <v>245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595</v>
      </c>
      <c r="B11" s="170" t="s">
        <v>247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596</v>
      </c>
      <c r="B15" s="170" t="s">
        <v>248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597</v>
      </c>
      <c r="B19" s="170" t="s">
        <v>249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598</v>
      </c>
      <c r="B23" s="170" t="s">
        <v>252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172">
        <f>SUM(J23:J24)</f>
        <v>0</v>
      </c>
      <c r="D25" s="172"/>
      <c r="E25" s="172"/>
      <c r="F25" s="172"/>
      <c r="G25" s="172"/>
      <c r="H25" s="172"/>
      <c r="I25" s="172"/>
      <c r="J25" s="172">
        <f>SUM(J23:J24)</f>
        <v>0</v>
      </c>
    </row>
    <row r="26" spans="1:10" ht="9" customHeight="1" x14ac:dyDescent="0.2"/>
    <row r="27" spans="1:10" ht="17.25" customHeight="1" x14ac:dyDescent="0.2">
      <c r="A27" s="171" t="s">
        <v>599</v>
      </c>
      <c r="B27" s="170" t="s">
        <v>253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204">
        <f>SUM(J27:J28)</f>
        <v>0</v>
      </c>
      <c r="D29" s="204"/>
      <c r="E29" s="204"/>
      <c r="F29" s="204"/>
      <c r="G29" s="204"/>
      <c r="H29" s="204"/>
      <c r="I29" s="204"/>
      <c r="J29" s="204">
        <f>SUM(J27:J28)</f>
        <v>0</v>
      </c>
    </row>
    <row r="30" spans="1:10" ht="9" customHeight="1" x14ac:dyDescent="0.2"/>
    <row r="31" spans="1:10" ht="17.25" customHeight="1" x14ac:dyDescent="0.2">
      <c r="A31" s="171" t="s">
        <v>600</v>
      </c>
      <c r="B31" s="170" t="s">
        <v>22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5" spans="1:11" s="65" customFormat="1" ht="22.7" customHeight="1" thickBot="1" x14ac:dyDescent="0.25">
      <c r="A35" s="173" t="s">
        <v>23</v>
      </c>
      <c r="B35" s="173"/>
      <c r="C35" s="186">
        <f>SUM(C33+C29+C25+C21+C17+C13+C9)</f>
        <v>0</v>
      </c>
      <c r="D35" s="186"/>
      <c r="E35" s="186"/>
      <c r="F35" s="186"/>
      <c r="G35" s="186"/>
      <c r="H35" s="186"/>
      <c r="I35" s="186"/>
      <c r="J35" s="186"/>
    </row>
    <row r="36" spans="1:11" ht="17.25" customHeight="1" thickBot="1" x14ac:dyDescent="0.25">
      <c r="A36" s="194"/>
      <c r="B36" s="202"/>
      <c r="C36" s="192" t="s">
        <v>327</v>
      </c>
      <c r="D36" s="189" t="s">
        <v>328</v>
      </c>
      <c r="E36" s="189" t="s">
        <v>329</v>
      </c>
      <c r="F36" s="189" t="s">
        <v>330</v>
      </c>
      <c r="G36" s="189" t="s">
        <v>331</v>
      </c>
      <c r="H36" s="189" t="s">
        <v>332</v>
      </c>
      <c r="I36" s="205" t="s">
        <v>659</v>
      </c>
      <c r="J36" s="218" t="s">
        <v>658</v>
      </c>
      <c r="K36" s="196" t="s">
        <v>334</v>
      </c>
    </row>
    <row r="37" spans="1:11" ht="17.25" customHeight="1" thickBot="1" x14ac:dyDescent="0.25">
      <c r="A37" s="194"/>
      <c r="B37" s="203"/>
      <c r="C37" s="192"/>
      <c r="D37" s="189"/>
      <c r="E37" s="189"/>
      <c r="F37" s="189"/>
      <c r="G37" s="189"/>
      <c r="H37" s="189"/>
      <c r="I37" s="205"/>
      <c r="J37" s="219"/>
      <c r="K37" s="197"/>
    </row>
    <row r="38" spans="1:11" ht="17.25" customHeight="1" x14ac:dyDescent="0.2">
      <c r="A38" s="198" t="s">
        <v>686</v>
      </c>
      <c r="B38" s="200" t="s">
        <v>662</v>
      </c>
      <c r="C38" s="55"/>
      <c r="D38" s="15"/>
      <c r="E38" s="15"/>
      <c r="F38" s="15"/>
      <c r="G38" s="15"/>
      <c r="H38" s="15"/>
      <c r="I38" s="96"/>
      <c r="J38" s="100"/>
      <c r="K38" s="16"/>
    </row>
    <row r="39" spans="1:11" ht="17.25" customHeight="1" x14ac:dyDescent="0.2">
      <c r="A39" s="199"/>
      <c r="B39" s="163"/>
      <c r="C39" s="55"/>
      <c r="D39" s="15"/>
      <c r="E39" s="15"/>
      <c r="F39" s="15"/>
      <c r="G39" s="15"/>
      <c r="H39" s="15"/>
      <c r="I39" s="96"/>
      <c r="J39" s="100"/>
      <c r="K39" s="16"/>
    </row>
    <row r="40" spans="1:11" ht="17.25" customHeight="1" x14ac:dyDescent="0.2">
      <c r="A40" s="199"/>
      <c r="B40" s="163"/>
      <c r="C40" s="55"/>
      <c r="D40" s="15"/>
      <c r="E40" s="15"/>
      <c r="F40" s="15"/>
      <c r="G40" s="15"/>
      <c r="H40" s="15"/>
      <c r="I40" s="96"/>
      <c r="J40" s="100"/>
      <c r="K40" s="16"/>
    </row>
    <row r="41" spans="1:11" ht="17.25" customHeight="1" x14ac:dyDescent="0.2">
      <c r="A41" s="226"/>
      <c r="B41" s="164"/>
      <c r="C41" s="55"/>
      <c r="D41" s="15"/>
      <c r="E41" s="15"/>
      <c r="F41" s="15"/>
      <c r="G41" s="15"/>
      <c r="H41" s="15"/>
      <c r="I41" s="96"/>
      <c r="J41" s="100"/>
      <c r="K41" s="16"/>
    </row>
    <row r="42" spans="1:11" ht="17.25" customHeight="1" thickBot="1" x14ac:dyDescent="0.25">
      <c r="A42" s="13"/>
      <c r="B42" s="22" t="s">
        <v>320</v>
      </c>
      <c r="C42" s="167">
        <f>SUM(K38:K41)</f>
        <v>0</v>
      </c>
      <c r="D42" s="168"/>
      <c r="E42" s="168"/>
      <c r="F42" s="168"/>
      <c r="G42" s="168"/>
      <c r="H42" s="168"/>
      <c r="I42" s="168"/>
      <c r="J42" s="168"/>
      <c r="K42" s="201"/>
    </row>
    <row r="244" spans="4:4" ht="17.25" customHeight="1" x14ac:dyDescent="0.2">
      <c r="D244" s="1" t="s">
        <v>601</v>
      </c>
    </row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</sheetData>
  <sheetProtection selectLockedCells="1" selectUnlockedCells="1"/>
  <mergeCells count="49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31:A32"/>
    <mergeCell ref="B31:B32"/>
    <mergeCell ref="C33:J33"/>
    <mergeCell ref="A35:B35"/>
    <mergeCell ref="C35:J35"/>
    <mergeCell ref="A38:A41"/>
    <mergeCell ref="B38:B41"/>
    <mergeCell ref="A36:A37"/>
    <mergeCell ref="B36:B37"/>
    <mergeCell ref="C36:C37"/>
    <mergeCell ref="D36:D37"/>
    <mergeCell ref="C42:K42"/>
    <mergeCell ref="G36:G37"/>
    <mergeCell ref="H36:H37"/>
    <mergeCell ref="I36:I37"/>
    <mergeCell ref="J36:J37"/>
    <mergeCell ref="K36:K37"/>
    <mergeCell ref="E36:E37"/>
    <mergeCell ref="F36:F37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C962-DC19-437C-B3EF-D772242EC3C6}">
  <dimension ref="A1:K34"/>
  <sheetViews>
    <sheetView showGridLines="0" zoomScale="75" zoomScaleNormal="75" workbookViewId="0">
      <selection activeCell="J25" sqref="J25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24</v>
      </c>
      <c r="B5" s="195" t="s">
        <v>254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602</v>
      </c>
      <c r="B7" s="170" t="s">
        <v>255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603</v>
      </c>
      <c r="B11" s="170" t="s">
        <v>256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604</v>
      </c>
      <c r="B15" s="170" t="s">
        <v>257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1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1" ht="9" customHeight="1" x14ac:dyDescent="0.2"/>
    <row r="19" spans="1:11" ht="17.25" customHeight="1" x14ac:dyDescent="0.2">
      <c r="A19" s="171" t="s">
        <v>605</v>
      </c>
      <c r="B19" s="170" t="s">
        <v>22</v>
      </c>
      <c r="C19" s="55"/>
      <c r="D19" s="15"/>
      <c r="E19" s="15"/>
      <c r="F19" s="15"/>
      <c r="G19" s="15"/>
      <c r="H19" s="15"/>
      <c r="I19" s="96"/>
      <c r="J19" s="16"/>
    </row>
    <row r="20" spans="1:11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1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1" ht="17.25" customHeight="1" x14ac:dyDescent="0.2"/>
    <row r="23" spans="1:11" s="65" customFormat="1" ht="22.7" customHeight="1" x14ac:dyDescent="0.2">
      <c r="A23" s="173" t="s">
        <v>23</v>
      </c>
      <c r="B23" s="173"/>
      <c r="C23" s="186">
        <f>SUM(C9+C13+C17+C21)</f>
        <v>0</v>
      </c>
      <c r="D23" s="186"/>
      <c r="E23" s="186"/>
      <c r="F23" s="186"/>
      <c r="G23" s="186"/>
      <c r="H23" s="186"/>
      <c r="I23" s="186"/>
      <c r="J23" s="186"/>
    </row>
    <row r="24" spans="1:11" ht="17.25" customHeight="1" x14ac:dyDescent="0.2"/>
    <row r="25" spans="1:11" ht="17.649999999999999" customHeight="1" x14ac:dyDescent="0.2">
      <c r="A25" s="171" t="s">
        <v>606</v>
      </c>
      <c r="B25" s="213" t="s">
        <v>661</v>
      </c>
      <c r="C25" s="55"/>
      <c r="D25" s="15"/>
      <c r="E25" s="15"/>
      <c r="F25" s="15"/>
      <c r="G25" s="15"/>
      <c r="H25" s="15"/>
      <c r="I25" s="103"/>
      <c r="J25" s="16"/>
    </row>
    <row r="26" spans="1:11" ht="17.649999999999999" customHeight="1" x14ac:dyDescent="0.2">
      <c r="A26" s="171"/>
      <c r="B26" s="214"/>
      <c r="C26" s="55"/>
      <c r="D26" s="15"/>
      <c r="E26" s="15"/>
      <c r="F26" s="15"/>
      <c r="G26" s="15"/>
      <c r="H26" s="15"/>
      <c r="I26" s="103"/>
      <c r="J26" s="16"/>
    </row>
    <row r="27" spans="1:11" ht="17.25" customHeight="1" thickBot="1" x14ac:dyDescent="0.25">
      <c r="A27" s="13"/>
      <c r="B27" s="22" t="s">
        <v>320</v>
      </c>
      <c r="C27" s="204">
        <f>SUM(J25:J26)</f>
        <v>0</v>
      </c>
      <c r="D27" s="204"/>
      <c r="E27" s="204"/>
      <c r="F27" s="204"/>
      <c r="G27" s="204"/>
      <c r="H27" s="204"/>
      <c r="I27" s="204"/>
      <c r="J27" s="204">
        <f>SUM(J25:J26)</f>
        <v>0</v>
      </c>
    </row>
    <row r="28" spans="1:11" ht="12.75" customHeight="1" thickBot="1" x14ac:dyDescent="0.25">
      <c r="A28" s="194"/>
      <c r="B28" s="202"/>
      <c r="C28" s="192" t="s">
        <v>327</v>
      </c>
      <c r="D28" s="189" t="s">
        <v>328</v>
      </c>
      <c r="E28" s="189" t="s">
        <v>329</v>
      </c>
      <c r="F28" s="189" t="s">
        <v>330</v>
      </c>
      <c r="G28" s="189" t="s">
        <v>331</v>
      </c>
      <c r="H28" s="189" t="s">
        <v>332</v>
      </c>
      <c r="I28" s="205" t="s">
        <v>659</v>
      </c>
      <c r="J28" s="218" t="s">
        <v>658</v>
      </c>
      <c r="K28" s="196" t="s">
        <v>334</v>
      </c>
    </row>
    <row r="29" spans="1:11" ht="12.75" customHeight="1" thickBot="1" x14ac:dyDescent="0.25">
      <c r="A29" s="194"/>
      <c r="B29" s="203"/>
      <c r="C29" s="192"/>
      <c r="D29" s="189"/>
      <c r="E29" s="189"/>
      <c r="F29" s="189"/>
      <c r="G29" s="189"/>
      <c r="H29" s="189"/>
      <c r="I29" s="205"/>
      <c r="J29" s="219"/>
      <c r="K29" s="197"/>
    </row>
    <row r="30" spans="1:11" ht="17.25" customHeight="1" x14ac:dyDescent="0.2">
      <c r="A30" s="198" t="s">
        <v>687</v>
      </c>
      <c r="B30" s="200" t="s">
        <v>662</v>
      </c>
      <c r="C30" s="55"/>
      <c r="D30" s="15"/>
      <c r="E30" s="15"/>
      <c r="F30" s="15"/>
      <c r="G30" s="15"/>
      <c r="H30" s="15"/>
      <c r="I30" s="96"/>
      <c r="J30" s="100"/>
      <c r="K30" s="16"/>
    </row>
    <row r="31" spans="1:11" ht="17.25" customHeight="1" x14ac:dyDescent="0.2">
      <c r="A31" s="199"/>
      <c r="B31" s="163"/>
      <c r="C31" s="55"/>
      <c r="D31" s="15"/>
      <c r="E31" s="15"/>
      <c r="F31" s="15"/>
      <c r="G31" s="15"/>
      <c r="H31" s="15"/>
      <c r="I31" s="96"/>
      <c r="J31" s="100"/>
      <c r="K31" s="16"/>
    </row>
    <row r="32" spans="1:11" ht="17.25" customHeight="1" x14ac:dyDescent="0.2">
      <c r="A32" s="199"/>
      <c r="B32" s="163"/>
      <c r="C32" s="55"/>
      <c r="D32" s="15"/>
      <c r="E32" s="15"/>
      <c r="F32" s="15"/>
      <c r="G32" s="15"/>
      <c r="H32" s="15"/>
      <c r="I32" s="96"/>
      <c r="J32" s="100"/>
      <c r="K32" s="16"/>
    </row>
    <row r="33" spans="1:11" ht="17.25" customHeight="1" x14ac:dyDescent="0.2">
      <c r="A33" s="226"/>
      <c r="B33" s="164"/>
      <c r="C33" s="55"/>
      <c r="D33" s="15"/>
      <c r="E33" s="15"/>
      <c r="F33" s="15"/>
      <c r="G33" s="15"/>
      <c r="H33" s="15"/>
      <c r="I33" s="96"/>
      <c r="J33" s="100"/>
      <c r="K33" s="16"/>
    </row>
    <row r="34" spans="1:11" ht="17.25" customHeight="1" thickBot="1" x14ac:dyDescent="0.25">
      <c r="A34" s="13"/>
      <c r="B34" s="22" t="s">
        <v>320</v>
      </c>
      <c r="C34" s="167">
        <f>SUM(K30:K33)</f>
        <v>0</v>
      </c>
      <c r="D34" s="168"/>
      <c r="E34" s="168"/>
      <c r="F34" s="168"/>
      <c r="G34" s="168"/>
      <c r="H34" s="168"/>
      <c r="I34" s="168"/>
      <c r="J34" s="168"/>
      <c r="K34" s="201"/>
    </row>
  </sheetData>
  <sheetProtection selectLockedCells="1" selectUnlockedCells="1"/>
  <mergeCells count="43">
    <mergeCell ref="H5:H6"/>
    <mergeCell ref="I5:I6"/>
    <mergeCell ref="A3:B3"/>
    <mergeCell ref="C3:D3"/>
    <mergeCell ref="A5:A6"/>
    <mergeCell ref="B5:B6"/>
    <mergeCell ref="C5:C6"/>
    <mergeCell ref="D5:D6"/>
    <mergeCell ref="J5:J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E5:E6"/>
    <mergeCell ref="F5:F6"/>
    <mergeCell ref="G5:G6"/>
    <mergeCell ref="A23:B23"/>
    <mergeCell ref="C23:J23"/>
    <mergeCell ref="A25:A26"/>
    <mergeCell ref="B25:B26"/>
    <mergeCell ref="C27:J27"/>
    <mergeCell ref="A30:A33"/>
    <mergeCell ref="B30:B33"/>
    <mergeCell ref="A28:A29"/>
    <mergeCell ref="B28:B29"/>
    <mergeCell ref="C28:C29"/>
    <mergeCell ref="D28:D29"/>
    <mergeCell ref="C34:K34"/>
    <mergeCell ref="G28:G29"/>
    <mergeCell ref="H28:H29"/>
    <mergeCell ref="I28:I29"/>
    <mergeCell ref="J28:J29"/>
    <mergeCell ref="K28:K29"/>
    <mergeCell ref="E28:E29"/>
    <mergeCell ref="F28:F29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CB0D-9D41-4417-986C-A123498AA611}">
  <dimension ref="A1:K82"/>
  <sheetViews>
    <sheetView showGridLines="0" zoomScale="75" zoomScaleNormal="75" workbookViewId="0">
      <selection activeCell="C71" sqref="C71:J71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25</v>
      </c>
      <c r="B5" s="195" t="s">
        <v>258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607</v>
      </c>
      <c r="B7" s="170" t="s">
        <v>259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608</v>
      </c>
      <c r="B11" s="170" t="s">
        <v>160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609</v>
      </c>
      <c r="B15" s="170" t="s">
        <v>260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610</v>
      </c>
      <c r="B19" s="170" t="s">
        <v>261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611</v>
      </c>
      <c r="B23" s="170" t="s">
        <v>262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612</v>
      </c>
      <c r="B27" s="170" t="s">
        <v>263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613</v>
      </c>
      <c r="B31" s="170" t="s">
        <v>264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614</v>
      </c>
      <c r="B35" s="170" t="s">
        <v>265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615</v>
      </c>
      <c r="B39" s="170" t="s">
        <v>266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0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0" ht="9" customHeight="1" x14ac:dyDescent="0.2"/>
    <row r="43" spans="1:10" ht="17.25" customHeight="1" x14ac:dyDescent="0.2">
      <c r="A43" s="171" t="s">
        <v>616</v>
      </c>
      <c r="B43" s="170" t="s">
        <v>267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204">
        <f>SUM(J43:J44)</f>
        <v>0</v>
      </c>
      <c r="D45" s="204"/>
      <c r="E45" s="204"/>
      <c r="F45" s="204"/>
      <c r="G45" s="204"/>
      <c r="H45" s="204"/>
      <c r="I45" s="204"/>
      <c r="J45" s="204">
        <f>SUM(J43:J44)</f>
        <v>0</v>
      </c>
    </row>
    <row r="46" spans="1:10" ht="9" customHeight="1" x14ac:dyDescent="0.2"/>
    <row r="47" spans="1:10" ht="17.25" customHeight="1" x14ac:dyDescent="0.2">
      <c r="A47" s="171" t="s">
        <v>617</v>
      </c>
      <c r="B47" s="221" t="s">
        <v>268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0" ht="17.25" customHeight="1" x14ac:dyDescent="0.2">
      <c r="A49" s="13"/>
      <c r="B49" s="22" t="s">
        <v>320</v>
      </c>
      <c r="C49" s="204">
        <f>SUM(J47:J48)</f>
        <v>0</v>
      </c>
      <c r="D49" s="204"/>
      <c r="E49" s="204"/>
      <c r="F49" s="204"/>
      <c r="G49" s="204"/>
      <c r="H49" s="204"/>
      <c r="I49" s="204"/>
      <c r="J49" s="204">
        <f>SUM(J47:J48)</f>
        <v>0</v>
      </c>
    </row>
    <row r="50" spans="1:10" ht="9" customHeight="1" x14ac:dyDescent="0.2"/>
    <row r="51" spans="1:10" ht="17.25" customHeight="1" x14ac:dyDescent="0.2">
      <c r="A51" s="171" t="s">
        <v>618</v>
      </c>
      <c r="B51" s="170" t="s">
        <v>130</v>
      </c>
      <c r="C51" s="55"/>
      <c r="D51" s="15"/>
      <c r="E51" s="15"/>
      <c r="F51" s="15"/>
      <c r="G51" s="15"/>
      <c r="H51" s="15"/>
      <c r="I51" s="96"/>
      <c r="J51" s="16"/>
    </row>
    <row r="52" spans="1:10" ht="17.25" customHeight="1" x14ac:dyDescent="0.2">
      <c r="A52" s="171"/>
      <c r="B52" s="171"/>
      <c r="C52" s="55"/>
      <c r="D52" s="15"/>
      <c r="E52" s="15"/>
      <c r="F52" s="15"/>
      <c r="G52" s="15"/>
      <c r="H52" s="15"/>
      <c r="I52" s="96"/>
      <c r="J52" s="16"/>
    </row>
    <row r="53" spans="1:10" ht="17.25" customHeight="1" x14ac:dyDescent="0.2">
      <c r="A53" s="13"/>
      <c r="B53" s="22" t="s">
        <v>320</v>
      </c>
      <c r="C53" s="204">
        <f>SUM(J51:J52)</f>
        <v>0</v>
      </c>
      <c r="D53" s="204"/>
      <c r="E53" s="204"/>
      <c r="F53" s="204"/>
      <c r="G53" s="204"/>
      <c r="H53" s="204"/>
      <c r="I53" s="204"/>
      <c r="J53" s="204">
        <f>SUM(J51:J52)</f>
        <v>0</v>
      </c>
    </row>
    <row r="54" spans="1:10" ht="9" customHeight="1" x14ac:dyDescent="0.2"/>
    <row r="55" spans="1:10" ht="17.25" customHeight="1" x14ac:dyDescent="0.2">
      <c r="A55" s="171" t="s">
        <v>619</v>
      </c>
      <c r="B55" s="170" t="s">
        <v>156</v>
      </c>
      <c r="C55" s="55"/>
      <c r="D55" s="15"/>
      <c r="E55" s="15"/>
      <c r="F55" s="15"/>
      <c r="G55" s="15"/>
      <c r="H55" s="15"/>
      <c r="I55" s="96"/>
      <c r="J55" s="16"/>
    </row>
    <row r="56" spans="1:10" ht="17.25" customHeight="1" x14ac:dyDescent="0.2">
      <c r="A56" s="171"/>
      <c r="B56" s="171"/>
      <c r="C56" s="55"/>
      <c r="D56" s="15"/>
      <c r="E56" s="15"/>
      <c r="F56" s="15"/>
      <c r="G56" s="15"/>
      <c r="H56" s="15"/>
      <c r="I56" s="96"/>
      <c r="J56" s="16"/>
    </row>
    <row r="57" spans="1:10" ht="17.25" customHeight="1" x14ac:dyDescent="0.2">
      <c r="A57" s="13"/>
      <c r="B57" s="22" t="s">
        <v>320</v>
      </c>
      <c r="C57" s="172">
        <f>SUM(J55:J56)</f>
        <v>0</v>
      </c>
      <c r="D57" s="172"/>
      <c r="E57" s="172"/>
      <c r="F57" s="172"/>
      <c r="G57" s="172"/>
      <c r="H57" s="172"/>
      <c r="I57" s="172"/>
      <c r="J57" s="172">
        <f>SUM(J55:J56)</f>
        <v>0</v>
      </c>
    </row>
    <row r="58" spans="1:10" ht="9" customHeight="1" x14ac:dyDescent="0.2"/>
    <row r="59" spans="1:10" ht="17.25" customHeight="1" x14ac:dyDescent="0.2">
      <c r="A59" s="171" t="s">
        <v>620</v>
      </c>
      <c r="B59" s="170" t="s">
        <v>269</v>
      </c>
      <c r="C59" s="55"/>
      <c r="D59" s="15"/>
      <c r="E59" s="15"/>
      <c r="F59" s="15"/>
      <c r="G59" s="15"/>
      <c r="H59" s="15"/>
      <c r="I59" s="96"/>
      <c r="J59" s="16"/>
    </row>
    <row r="60" spans="1:10" ht="17.25" customHeight="1" x14ac:dyDescent="0.2">
      <c r="A60" s="171"/>
      <c r="B60" s="171"/>
      <c r="C60" s="55"/>
      <c r="D60" s="15"/>
      <c r="E60" s="15"/>
      <c r="F60" s="15"/>
      <c r="G60" s="15"/>
      <c r="H60" s="15"/>
      <c r="I60" s="96"/>
      <c r="J60" s="16"/>
    </row>
    <row r="61" spans="1:10" ht="17.25" customHeight="1" x14ac:dyDescent="0.2">
      <c r="A61" s="13"/>
      <c r="B61" s="22" t="s">
        <v>320</v>
      </c>
      <c r="C61" s="172">
        <f>SUM(J59:J60)</f>
        <v>0</v>
      </c>
      <c r="D61" s="172"/>
      <c r="E61" s="172"/>
      <c r="F61" s="172"/>
      <c r="G61" s="172"/>
      <c r="H61" s="172"/>
      <c r="I61" s="172"/>
      <c r="J61" s="172">
        <f>SUM(J59:J60)</f>
        <v>0</v>
      </c>
    </row>
    <row r="62" spans="1:10" ht="9" customHeight="1" x14ac:dyDescent="0.2"/>
    <row r="63" spans="1:10" ht="17.25" customHeight="1" x14ac:dyDescent="0.2">
      <c r="A63" s="171" t="s">
        <v>621</v>
      </c>
      <c r="B63" s="170" t="s">
        <v>270</v>
      </c>
      <c r="C63" s="55"/>
      <c r="D63" s="15"/>
      <c r="E63" s="15"/>
      <c r="F63" s="15"/>
      <c r="G63" s="15"/>
      <c r="H63" s="15"/>
      <c r="I63" s="96"/>
      <c r="J63" s="16"/>
    </row>
    <row r="64" spans="1:10" ht="17.25" customHeight="1" x14ac:dyDescent="0.2">
      <c r="A64" s="171"/>
      <c r="B64" s="171"/>
      <c r="C64" s="55"/>
      <c r="D64" s="15"/>
      <c r="E64" s="15"/>
      <c r="F64" s="15"/>
      <c r="G64" s="15"/>
      <c r="H64" s="15"/>
      <c r="I64" s="96"/>
      <c r="J64" s="16"/>
    </row>
    <row r="65" spans="1:11" ht="17.25" customHeight="1" x14ac:dyDescent="0.2">
      <c r="A65" s="13"/>
      <c r="B65" s="22" t="s">
        <v>320</v>
      </c>
      <c r="C65" s="204">
        <f>SUM(J63:J64)</f>
        <v>0</v>
      </c>
      <c r="D65" s="204"/>
      <c r="E65" s="204"/>
      <c r="F65" s="204"/>
      <c r="G65" s="204"/>
      <c r="H65" s="204"/>
      <c r="I65" s="204"/>
      <c r="J65" s="204">
        <f>SUM(J63:J64)</f>
        <v>0</v>
      </c>
    </row>
    <row r="66" spans="1:11" ht="9" customHeight="1" x14ac:dyDescent="0.2"/>
    <row r="67" spans="1:11" ht="17.25" customHeight="1" x14ac:dyDescent="0.2">
      <c r="A67" s="171" t="s">
        <v>622</v>
      </c>
      <c r="B67" s="170" t="s">
        <v>22</v>
      </c>
      <c r="C67" s="55"/>
      <c r="D67" s="15"/>
      <c r="E67" s="15"/>
      <c r="F67" s="15"/>
      <c r="G67" s="15"/>
      <c r="H67" s="15"/>
      <c r="I67" s="96"/>
      <c r="J67" s="16"/>
    </row>
    <row r="68" spans="1:11" ht="17.25" customHeight="1" x14ac:dyDescent="0.2">
      <c r="A68" s="171"/>
      <c r="B68" s="171"/>
      <c r="C68" s="55"/>
      <c r="D68" s="15"/>
      <c r="E68" s="15"/>
      <c r="F68" s="15"/>
      <c r="G68" s="15"/>
      <c r="H68" s="15"/>
      <c r="I68" s="96"/>
      <c r="J68" s="16"/>
    </row>
    <row r="69" spans="1:11" ht="17.25" customHeight="1" x14ac:dyDescent="0.2">
      <c r="A69" s="13"/>
      <c r="B69" s="22" t="s">
        <v>320</v>
      </c>
      <c r="C69" s="204">
        <f>SUM(J67:J68)</f>
        <v>0</v>
      </c>
      <c r="D69" s="204"/>
      <c r="E69" s="204"/>
      <c r="F69" s="204"/>
      <c r="G69" s="204"/>
      <c r="H69" s="204"/>
      <c r="I69" s="204"/>
      <c r="J69" s="204">
        <f>SUM(J67:J68)</f>
        <v>0</v>
      </c>
    </row>
    <row r="70" spans="1:11" ht="17.25" customHeight="1" x14ac:dyDescent="0.2"/>
    <row r="71" spans="1:11" s="65" customFormat="1" ht="22.7" customHeight="1" x14ac:dyDescent="0.2">
      <c r="A71" s="173" t="s">
        <v>23</v>
      </c>
      <c r="B71" s="173"/>
      <c r="C71" s="186">
        <f>SUM(C69+C65+C61+C57+C53+C49+C45+C41+C37+C33+C29+C25+C21+C17+C13+C9)</f>
        <v>0</v>
      </c>
      <c r="D71" s="186"/>
      <c r="E71" s="186"/>
      <c r="F71" s="186"/>
      <c r="G71" s="186"/>
      <c r="H71" s="186"/>
      <c r="I71" s="186"/>
      <c r="J71" s="186"/>
    </row>
    <row r="72" spans="1:11" ht="17.25" customHeight="1" x14ac:dyDescent="0.2"/>
    <row r="73" spans="1:11" ht="17.649999999999999" customHeight="1" x14ac:dyDescent="0.2">
      <c r="A73" s="171" t="s">
        <v>623</v>
      </c>
      <c r="B73" s="213" t="s">
        <v>661</v>
      </c>
      <c r="C73" s="55"/>
      <c r="D73" s="15"/>
      <c r="E73" s="15"/>
      <c r="F73" s="15"/>
      <c r="G73" s="15"/>
      <c r="H73" s="15"/>
      <c r="I73" s="103"/>
      <c r="J73" s="16"/>
    </row>
    <row r="74" spans="1:11" ht="17.649999999999999" customHeight="1" x14ac:dyDescent="0.2">
      <c r="A74" s="171"/>
      <c r="B74" s="214"/>
      <c r="C74" s="55"/>
      <c r="D74" s="15"/>
      <c r="E74" s="15"/>
      <c r="F74" s="15"/>
      <c r="G74" s="15"/>
      <c r="H74" s="15"/>
      <c r="I74" s="103"/>
      <c r="J74" s="16"/>
    </row>
    <row r="75" spans="1:11" ht="17.25" customHeight="1" thickBot="1" x14ac:dyDescent="0.25">
      <c r="A75" s="13"/>
      <c r="B75" s="22" t="s">
        <v>320</v>
      </c>
      <c r="C75" s="204">
        <f>SUM(J73:J74)</f>
        <v>0</v>
      </c>
      <c r="D75" s="204"/>
      <c r="E75" s="204"/>
      <c r="F75" s="204"/>
      <c r="G75" s="204"/>
      <c r="H75" s="204"/>
      <c r="I75" s="204"/>
      <c r="J75" s="204">
        <f>SUM(J73:J74)</f>
        <v>0</v>
      </c>
    </row>
    <row r="76" spans="1:11" ht="12.75" customHeight="1" thickBot="1" x14ac:dyDescent="0.25">
      <c r="A76" s="194"/>
      <c r="B76" s="202"/>
      <c r="C76" s="192" t="s">
        <v>327</v>
      </c>
      <c r="D76" s="189" t="s">
        <v>328</v>
      </c>
      <c r="E76" s="189" t="s">
        <v>329</v>
      </c>
      <c r="F76" s="189" t="s">
        <v>330</v>
      </c>
      <c r="G76" s="189" t="s">
        <v>331</v>
      </c>
      <c r="H76" s="189" t="s">
        <v>332</v>
      </c>
      <c r="I76" s="205" t="s">
        <v>659</v>
      </c>
      <c r="J76" s="218" t="s">
        <v>658</v>
      </c>
      <c r="K76" s="196" t="s">
        <v>334</v>
      </c>
    </row>
    <row r="77" spans="1:11" ht="12.75" customHeight="1" thickBot="1" x14ac:dyDescent="0.25">
      <c r="A77" s="194"/>
      <c r="B77" s="203"/>
      <c r="C77" s="192"/>
      <c r="D77" s="189"/>
      <c r="E77" s="189"/>
      <c r="F77" s="189"/>
      <c r="G77" s="189"/>
      <c r="H77" s="189"/>
      <c r="I77" s="205"/>
      <c r="J77" s="219"/>
      <c r="K77" s="197"/>
    </row>
    <row r="78" spans="1:11" ht="17.25" customHeight="1" x14ac:dyDescent="0.2">
      <c r="A78" s="198" t="s">
        <v>688</v>
      </c>
      <c r="B78" s="200" t="s">
        <v>662</v>
      </c>
      <c r="C78" s="55"/>
      <c r="D78" s="15"/>
      <c r="E78" s="15"/>
      <c r="F78" s="15"/>
      <c r="G78" s="15"/>
      <c r="H78" s="15"/>
      <c r="I78" s="96"/>
      <c r="J78" s="100"/>
      <c r="K78" s="16"/>
    </row>
    <row r="79" spans="1:11" ht="17.25" customHeight="1" x14ac:dyDescent="0.2">
      <c r="A79" s="199"/>
      <c r="B79" s="163"/>
      <c r="C79" s="55"/>
      <c r="D79" s="15"/>
      <c r="E79" s="15"/>
      <c r="F79" s="15"/>
      <c r="G79" s="15"/>
      <c r="H79" s="15"/>
      <c r="I79" s="96"/>
      <c r="J79" s="100"/>
      <c r="K79" s="16"/>
    </row>
    <row r="80" spans="1:11" ht="17.25" customHeight="1" x14ac:dyDescent="0.2">
      <c r="A80" s="199"/>
      <c r="B80" s="163"/>
      <c r="C80" s="55"/>
      <c r="D80" s="15"/>
      <c r="E80" s="15"/>
      <c r="F80" s="15"/>
      <c r="G80" s="15"/>
      <c r="H80" s="15"/>
      <c r="I80" s="96"/>
      <c r="J80" s="100"/>
      <c r="K80" s="16"/>
    </row>
    <row r="81" spans="1:11" ht="17.25" customHeight="1" x14ac:dyDescent="0.2">
      <c r="A81" s="226"/>
      <c r="B81" s="164"/>
      <c r="C81" s="55"/>
      <c r="D81" s="15"/>
      <c r="E81" s="15"/>
      <c r="F81" s="15"/>
      <c r="G81" s="15"/>
      <c r="H81" s="15"/>
      <c r="I81" s="96"/>
      <c r="J81" s="100"/>
      <c r="K81" s="16"/>
    </row>
    <row r="82" spans="1:11" ht="17.25" customHeight="1" thickBot="1" x14ac:dyDescent="0.25">
      <c r="A82" s="13"/>
      <c r="B82" s="22" t="s">
        <v>320</v>
      </c>
      <c r="C82" s="167">
        <f>SUM(K78:K81)</f>
        <v>0</v>
      </c>
      <c r="D82" s="168"/>
      <c r="E82" s="168"/>
      <c r="F82" s="168"/>
      <c r="G82" s="168"/>
      <c r="H82" s="168"/>
      <c r="I82" s="168"/>
      <c r="J82" s="168"/>
      <c r="K82" s="201"/>
    </row>
  </sheetData>
  <sheetProtection selectLockedCells="1" selectUnlockedCells="1"/>
  <mergeCells count="79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53:J53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A71:B71"/>
    <mergeCell ref="C71:J71"/>
    <mergeCell ref="A73:A74"/>
    <mergeCell ref="B73:B74"/>
    <mergeCell ref="C75:J75"/>
    <mergeCell ref="A78:A81"/>
    <mergeCell ref="B78:B81"/>
    <mergeCell ref="A76:A77"/>
    <mergeCell ref="B76:B77"/>
    <mergeCell ref="C76:C77"/>
    <mergeCell ref="D76:D77"/>
    <mergeCell ref="C82:K82"/>
    <mergeCell ref="G76:G77"/>
    <mergeCell ref="H76:H77"/>
    <mergeCell ref="I76:I77"/>
    <mergeCell ref="J76:J77"/>
    <mergeCell ref="K76:K77"/>
    <mergeCell ref="E76:E77"/>
    <mergeCell ref="F76:F77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B1B1-1E83-4DD5-8644-7F26732FAC01}">
  <dimension ref="A1:K62"/>
  <sheetViews>
    <sheetView showGridLines="0" zoomScale="75" zoomScaleNormal="75" workbookViewId="0">
      <selection activeCell="K61" sqref="K61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26</v>
      </c>
      <c r="B5" s="195" t="s">
        <v>271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272</v>
      </c>
      <c r="B7" s="235" t="s">
        <v>273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235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274</v>
      </c>
      <c r="B11" s="236" t="s">
        <v>275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276</v>
      </c>
      <c r="B15" s="235" t="s">
        <v>277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278</v>
      </c>
      <c r="B19" s="235" t="s">
        <v>279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280</v>
      </c>
      <c r="B23" s="234" t="s">
        <v>281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282</v>
      </c>
      <c r="B27" s="170" t="s">
        <v>283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284</v>
      </c>
      <c r="B31" s="233" t="s">
        <v>285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0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0" ht="9" customHeight="1" x14ac:dyDescent="0.2"/>
    <row r="35" spans="1:10" ht="17.25" customHeight="1" x14ac:dyDescent="0.2">
      <c r="A35" s="171" t="s">
        <v>286</v>
      </c>
      <c r="B35" s="233" t="s">
        <v>287</v>
      </c>
      <c r="C35" s="55"/>
      <c r="D35" s="15"/>
      <c r="E35" s="15"/>
      <c r="F35" s="15"/>
      <c r="G35" s="15"/>
      <c r="H35" s="15"/>
      <c r="I35" s="96"/>
      <c r="J35" s="16"/>
    </row>
    <row r="36" spans="1:10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0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0" ht="9" customHeight="1" x14ac:dyDescent="0.2"/>
    <row r="39" spans="1:10" ht="17.25" customHeight="1" x14ac:dyDescent="0.2">
      <c r="A39" s="171" t="s">
        <v>288</v>
      </c>
      <c r="B39" s="171" t="s">
        <v>268</v>
      </c>
      <c r="C39" s="55"/>
      <c r="D39" s="15"/>
      <c r="E39" s="15"/>
      <c r="F39" s="15"/>
      <c r="G39" s="15"/>
      <c r="H39" s="15"/>
      <c r="I39" s="96"/>
      <c r="J39" s="16"/>
    </row>
    <row r="40" spans="1:10" ht="17.25" customHeight="1" x14ac:dyDescent="0.2">
      <c r="A40" s="171"/>
      <c r="B40" s="171"/>
      <c r="C40" s="55"/>
      <c r="D40" s="15"/>
      <c r="E40" s="15"/>
      <c r="F40" s="15"/>
      <c r="G40" s="15"/>
      <c r="H40" s="15"/>
      <c r="I40" s="96"/>
      <c r="J40" s="16"/>
    </row>
    <row r="41" spans="1:10" ht="17.25" customHeight="1" x14ac:dyDescent="0.2">
      <c r="A41" s="13"/>
      <c r="B41" s="22" t="s">
        <v>320</v>
      </c>
      <c r="C41" s="172">
        <f>SUM(J39:J40)</f>
        <v>0</v>
      </c>
      <c r="D41" s="172"/>
      <c r="E41" s="172"/>
      <c r="F41" s="172"/>
      <c r="G41" s="172"/>
      <c r="H41" s="172"/>
      <c r="I41" s="172"/>
      <c r="J41" s="172">
        <f>SUM(J39:J40)</f>
        <v>0</v>
      </c>
    </row>
    <row r="42" spans="1:10" ht="9" customHeight="1" x14ac:dyDescent="0.2"/>
    <row r="43" spans="1:10" ht="17.25" customHeight="1" x14ac:dyDescent="0.2">
      <c r="A43" s="171" t="s">
        <v>289</v>
      </c>
      <c r="B43" s="221" t="s">
        <v>624</v>
      </c>
      <c r="C43" s="55"/>
      <c r="D43" s="15"/>
      <c r="E43" s="15"/>
      <c r="F43" s="15"/>
      <c r="G43" s="15"/>
      <c r="H43" s="15"/>
      <c r="I43" s="96"/>
      <c r="J43" s="16"/>
    </row>
    <row r="44" spans="1:10" ht="17.25" customHeight="1" x14ac:dyDescent="0.2">
      <c r="A44" s="171"/>
      <c r="B44" s="171"/>
      <c r="C44" s="55"/>
      <c r="D44" s="15"/>
      <c r="E44" s="15"/>
      <c r="F44" s="15"/>
      <c r="G44" s="15"/>
      <c r="H44" s="15"/>
      <c r="I44" s="96"/>
      <c r="J44" s="16"/>
    </row>
    <row r="45" spans="1:10" ht="17.25" customHeight="1" x14ac:dyDescent="0.2">
      <c r="A45" s="13"/>
      <c r="B45" s="22" t="s">
        <v>320</v>
      </c>
      <c r="C45" s="172">
        <f>SUM(J43:J44)</f>
        <v>0</v>
      </c>
      <c r="D45" s="172"/>
      <c r="E45" s="172"/>
      <c r="F45" s="172"/>
      <c r="G45" s="172"/>
      <c r="H45" s="172"/>
      <c r="I45" s="172"/>
      <c r="J45" s="172">
        <f>SUM(J43:J44)</f>
        <v>0</v>
      </c>
    </row>
    <row r="46" spans="1:10" ht="9" customHeight="1" x14ac:dyDescent="0.2"/>
    <row r="47" spans="1:10" ht="17.25" customHeight="1" x14ac:dyDescent="0.2">
      <c r="A47" s="171" t="s">
        <v>291</v>
      </c>
      <c r="B47" s="171" t="s">
        <v>22</v>
      </c>
      <c r="C47" s="55"/>
      <c r="D47" s="15"/>
      <c r="E47" s="15"/>
      <c r="F47" s="15"/>
      <c r="G47" s="15"/>
      <c r="H47" s="15"/>
      <c r="I47" s="96"/>
      <c r="J47" s="16"/>
    </row>
    <row r="48" spans="1:10" ht="17.25" customHeight="1" x14ac:dyDescent="0.2">
      <c r="A48" s="171"/>
      <c r="B48" s="171"/>
      <c r="C48" s="55"/>
      <c r="D48" s="15"/>
      <c r="E48" s="15"/>
      <c r="F48" s="15"/>
      <c r="G48" s="15"/>
      <c r="H48" s="15"/>
      <c r="I48" s="96"/>
      <c r="J48" s="16"/>
    </row>
    <row r="49" spans="1:11" ht="17.25" customHeight="1" x14ac:dyDescent="0.2">
      <c r="A49" s="13"/>
      <c r="B49" s="22" t="s">
        <v>320</v>
      </c>
      <c r="C49" s="172">
        <f>SUM(J47:J48)</f>
        <v>0</v>
      </c>
      <c r="D49" s="172"/>
      <c r="E49" s="172"/>
      <c r="F49" s="172"/>
      <c r="G49" s="172"/>
      <c r="H49" s="172"/>
      <c r="I49" s="172"/>
      <c r="J49" s="172">
        <f>SUM(J47:J48)</f>
        <v>0</v>
      </c>
    </row>
    <row r="50" spans="1:11" ht="17.25" customHeight="1" x14ac:dyDescent="0.2"/>
    <row r="51" spans="1:11" s="65" customFormat="1" ht="22.7" customHeight="1" x14ac:dyDescent="0.2">
      <c r="A51" s="173" t="s">
        <v>23</v>
      </c>
      <c r="B51" s="173"/>
      <c r="C51" s="186">
        <f>SUM(C41+C37+C33+C29+C25+C21+C17+C13+C9+C49+C45)</f>
        <v>0</v>
      </c>
      <c r="D51" s="186"/>
      <c r="E51" s="186"/>
      <c r="F51" s="186"/>
      <c r="G51" s="186"/>
      <c r="H51" s="186"/>
      <c r="I51" s="186"/>
      <c r="J51" s="186"/>
    </row>
    <row r="52" spans="1:11" ht="17.25" customHeight="1" x14ac:dyDescent="0.2"/>
    <row r="53" spans="1:11" ht="17.649999999999999" customHeight="1" x14ac:dyDescent="0.2">
      <c r="A53" s="171" t="s">
        <v>292</v>
      </c>
      <c r="B53" s="213" t="s">
        <v>661</v>
      </c>
      <c r="C53" s="55"/>
      <c r="D53" s="15"/>
      <c r="E53" s="15"/>
      <c r="F53" s="15"/>
      <c r="G53" s="15"/>
      <c r="H53" s="15"/>
      <c r="I53" s="103"/>
      <c r="J53" s="16"/>
    </row>
    <row r="54" spans="1:11" ht="17.649999999999999" customHeight="1" x14ac:dyDescent="0.2">
      <c r="A54" s="171"/>
      <c r="B54" s="214"/>
      <c r="C54" s="55"/>
      <c r="D54" s="15"/>
      <c r="E54" s="15"/>
      <c r="F54" s="15"/>
      <c r="G54" s="15"/>
      <c r="H54" s="15"/>
      <c r="I54" s="103"/>
      <c r="J54" s="16"/>
    </row>
    <row r="55" spans="1:11" ht="17.25" customHeight="1" thickBot="1" x14ac:dyDescent="0.25">
      <c r="A55" s="13"/>
      <c r="B55" s="22" t="s">
        <v>320</v>
      </c>
      <c r="C55" s="204">
        <f>SUM(J53:J54)</f>
        <v>0</v>
      </c>
      <c r="D55" s="204"/>
      <c r="E55" s="204"/>
      <c r="F55" s="204"/>
      <c r="G55" s="204"/>
      <c r="H55" s="204"/>
      <c r="I55" s="204"/>
      <c r="J55" s="204">
        <f>SUM(J53:J54)</f>
        <v>0</v>
      </c>
    </row>
    <row r="56" spans="1:11" ht="12.75" customHeight="1" thickBot="1" x14ac:dyDescent="0.25">
      <c r="A56" s="194"/>
      <c r="B56" s="202"/>
      <c r="C56" s="192" t="s">
        <v>327</v>
      </c>
      <c r="D56" s="189" t="s">
        <v>328</v>
      </c>
      <c r="E56" s="189" t="s">
        <v>329</v>
      </c>
      <c r="F56" s="189" t="s">
        <v>330</v>
      </c>
      <c r="G56" s="189" t="s">
        <v>331</v>
      </c>
      <c r="H56" s="189" t="s">
        <v>332</v>
      </c>
      <c r="I56" s="205" t="s">
        <v>659</v>
      </c>
      <c r="J56" s="218" t="s">
        <v>658</v>
      </c>
      <c r="K56" s="196" t="s">
        <v>334</v>
      </c>
    </row>
    <row r="57" spans="1:11" ht="12.75" customHeight="1" thickBot="1" x14ac:dyDescent="0.25">
      <c r="A57" s="194"/>
      <c r="B57" s="203"/>
      <c r="C57" s="192"/>
      <c r="D57" s="189"/>
      <c r="E57" s="189"/>
      <c r="F57" s="189"/>
      <c r="G57" s="189"/>
      <c r="H57" s="189"/>
      <c r="I57" s="205"/>
      <c r="J57" s="219"/>
      <c r="K57" s="197"/>
    </row>
    <row r="58" spans="1:11" ht="17.25" customHeight="1" x14ac:dyDescent="0.2">
      <c r="A58" s="198" t="s">
        <v>668</v>
      </c>
      <c r="B58" s="200" t="s">
        <v>662</v>
      </c>
      <c r="C58" s="55"/>
      <c r="D58" s="15"/>
      <c r="E58" s="15"/>
      <c r="F58" s="15"/>
      <c r="G58" s="15"/>
      <c r="H58" s="15"/>
      <c r="I58" s="96"/>
      <c r="J58" s="100"/>
      <c r="K58" s="16"/>
    </row>
    <row r="59" spans="1:11" ht="17.25" customHeight="1" x14ac:dyDescent="0.2">
      <c r="A59" s="199"/>
      <c r="B59" s="163"/>
      <c r="C59" s="55"/>
      <c r="D59" s="15"/>
      <c r="E59" s="15"/>
      <c r="F59" s="15"/>
      <c r="G59" s="15"/>
      <c r="H59" s="15"/>
      <c r="I59" s="96"/>
      <c r="J59" s="100"/>
      <c r="K59" s="16"/>
    </row>
    <row r="60" spans="1:11" ht="17.25" customHeight="1" x14ac:dyDescent="0.2">
      <c r="A60" s="199"/>
      <c r="B60" s="163"/>
      <c r="C60" s="55"/>
      <c r="D60" s="15"/>
      <c r="E60" s="15"/>
      <c r="F60" s="15"/>
      <c r="G60" s="15"/>
      <c r="H60" s="15"/>
      <c r="I60" s="96"/>
      <c r="J60" s="100"/>
      <c r="K60" s="16"/>
    </row>
    <row r="61" spans="1:11" ht="17.25" customHeight="1" x14ac:dyDescent="0.2">
      <c r="A61" s="226"/>
      <c r="B61" s="164"/>
      <c r="C61" s="55"/>
      <c r="D61" s="15"/>
      <c r="E61" s="15"/>
      <c r="F61" s="15"/>
      <c r="G61" s="15"/>
      <c r="H61" s="15"/>
      <c r="I61" s="96"/>
      <c r="J61" s="100"/>
      <c r="K61" s="16"/>
    </row>
    <row r="62" spans="1:11" ht="17.25" customHeight="1" thickBot="1" x14ac:dyDescent="0.25">
      <c r="A62" s="13"/>
      <c r="B62" s="22" t="s">
        <v>320</v>
      </c>
      <c r="C62" s="167">
        <f>SUM(K58:K61)</f>
        <v>0</v>
      </c>
      <c r="D62" s="168"/>
      <c r="E62" s="168"/>
      <c r="F62" s="168"/>
      <c r="G62" s="168"/>
      <c r="H62" s="168"/>
      <c r="I62" s="168"/>
      <c r="J62" s="168"/>
      <c r="K62" s="201"/>
    </row>
  </sheetData>
  <sheetProtection selectLockedCells="1" selectUnlockedCells="1"/>
  <mergeCells count="64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45:J45"/>
    <mergeCell ref="C55:J55"/>
    <mergeCell ref="A47:A48"/>
    <mergeCell ref="B47:B48"/>
    <mergeCell ref="C49:J49"/>
    <mergeCell ref="A51:B51"/>
    <mergeCell ref="C51:J51"/>
    <mergeCell ref="A53:A54"/>
    <mergeCell ref="B53:B54"/>
    <mergeCell ref="A58:A61"/>
    <mergeCell ref="B58:B61"/>
    <mergeCell ref="A56:A57"/>
    <mergeCell ref="B56:B57"/>
    <mergeCell ref="C56:C57"/>
    <mergeCell ref="D56:D57"/>
    <mergeCell ref="C62:K62"/>
    <mergeCell ref="G56:G57"/>
    <mergeCell ref="H56:H57"/>
    <mergeCell ref="I56:I57"/>
    <mergeCell ref="J56:J57"/>
    <mergeCell ref="K56:K57"/>
    <mergeCell ref="E56:E57"/>
    <mergeCell ref="F56:F57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4718-882F-49EF-A25B-5092C705D11A}">
  <dimension ref="A1:K50"/>
  <sheetViews>
    <sheetView showGridLines="0" zoomScale="75" zoomScaleNormal="75" workbookViewId="0">
      <selection activeCell="L14" sqref="L14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27</v>
      </c>
      <c r="B5" s="195" t="s">
        <v>293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625</v>
      </c>
      <c r="B7" s="170" t="s">
        <v>294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626</v>
      </c>
      <c r="B11" s="170" t="s">
        <v>295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627</v>
      </c>
      <c r="B15" s="170" t="s">
        <v>296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628</v>
      </c>
      <c r="B19" s="170" t="s">
        <v>297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629</v>
      </c>
      <c r="B23" s="170" t="s">
        <v>298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630</v>
      </c>
      <c r="B27" s="170" t="s">
        <v>299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631</v>
      </c>
      <c r="B31" s="170" t="s">
        <v>300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204">
        <f>SUM(J31:J32)</f>
        <v>0</v>
      </c>
      <c r="D33" s="204"/>
      <c r="E33" s="204"/>
      <c r="F33" s="204"/>
      <c r="G33" s="204"/>
      <c r="H33" s="204"/>
      <c r="I33" s="204"/>
      <c r="J33" s="204">
        <f>SUM(J31:J32)</f>
        <v>0</v>
      </c>
    </row>
    <row r="34" spans="1:11" ht="9" customHeight="1" x14ac:dyDescent="0.2"/>
    <row r="35" spans="1:11" ht="17.25" customHeight="1" x14ac:dyDescent="0.2">
      <c r="A35" s="171" t="s">
        <v>632</v>
      </c>
      <c r="B35" s="170" t="s">
        <v>22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204">
        <f>SUM(J35:J36)</f>
        <v>0</v>
      </c>
      <c r="D37" s="204"/>
      <c r="E37" s="204"/>
      <c r="F37" s="204"/>
      <c r="G37" s="204"/>
      <c r="H37" s="204"/>
      <c r="I37" s="204"/>
      <c r="J37" s="204">
        <f>SUM(J35:J36)</f>
        <v>0</v>
      </c>
    </row>
    <row r="38" spans="1:11" ht="17.25" customHeight="1" x14ac:dyDescent="0.2"/>
    <row r="39" spans="1:11" s="65" customFormat="1" ht="22.7" customHeight="1" x14ac:dyDescent="0.2">
      <c r="A39" s="173" t="s">
        <v>23</v>
      </c>
      <c r="B39" s="173"/>
      <c r="C39" s="186">
        <f>SUM(C37+C33+C29+C25+C21+C17+C13+C9)</f>
        <v>0</v>
      </c>
      <c r="D39" s="186"/>
      <c r="E39" s="186"/>
      <c r="F39" s="186"/>
      <c r="G39" s="186"/>
      <c r="H39" s="186"/>
      <c r="I39" s="186"/>
      <c r="J39" s="186"/>
    </row>
    <row r="40" spans="1:11" ht="17.25" customHeight="1" x14ac:dyDescent="0.2"/>
    <row r="41" spans="1:11" ht="17.649999999999999" customHeight="1" x14ac:dyDescent="0.2">
      <c r="A41" s="171" t="s">
        <v>633</v>
      </c>
      <c r="B41" s="213" t="s">
        <v>661</v>
      </c>
      <c r="C41" s="55"/>
      <c r="D41" s="15"/>
      <c r="E41" s="15"/>
      <c r="F41" s="15"/>
      <c r="G41" s="15"/>
      <c r="H41" s="15"/>
      <c r="I41" s="103"/>
      <c r="J41" s="16"/>
    </row>
    <row r="42" spans="1:11" ht="17.649999999999999" customHeight="1" x14ac:dyDescent="0.2">
      <c r="A42" s="171"/>
      <c r="B42" s="214"/>
      <c r="C42" s="55"/>
      <c r="D42" s="15"/>
      <c r="E42" s="15"/>
      <c r="F42" s="15"/>
      <c r="G42" s="15"/>
      <c r="H42" s="15"/>
      <c r="I42" s="103"/>
      <c r="J42" s="16"/>
    </row>
    <row r="43" spans="1:11" ht="17.25" customHeight="1" thickBot="1" x14ac:dyDescent="0.25">
      <c r="A43" s="13"/>
      <c r="B43" s="22" t="s">
        <v>320</v>
      </c>
      <c r="C43" s="204">
        <f>SUM(J41:J42)</f>
        <v>0</v>
      </c>
      <c r="D43" s="204"/>
      <c r="E43" s="204"/>
      <c r="F43" s="204"/>
      <c r="G43" s="204"/>
      <c r="H43" s="204"/>
      <c r="I43" s="204"/>
      <c r="J43" s="204">
        <f>SUM(J41:J42)</f>
        <v>0</v>
      </c>
    </row>
    <row r="44" spans="1:11" ht="12.75" customHeight="1" thickBot="1" x14ac:dyDescent="0.25">
      <c r="A44" s="194"/>
      <c r="B44" s="202"/>
      <c r="C44" s="192" t="s">
        <v>327</v>
      </c>
      <c r="D44" s="189" t="s">
        <v>328</v>
      </c>
      <c r="E44" s="189" t="s">
        <v>329</v>
      </c>
      <c r="F44" s="189" t="s">
        <v>330</v>
      </c>
      <c r="G44" s="189" t="s">
        <v>331</v>
      </c>
      <c r="H44" s="189" t="s">
        <v>332</v>
      </c>
      <c r="I44" s="205" t="s">
        <v>659</v>
      </c>
      <c r="J44" s="218" t="s">
        <v>658</v>
      </c>
      <c r="K44" s="196" t="s">
        <v>334</v>
      </c>
    </row>
    <row r="45" spans="1:11" ht="12.75" customHeight="1" thickBot="1" x14ac:dyDescent="0.25">
      <c r="A45" s="194"/>
      <c r="B45" s="203"/>
      <c r="C45" s="192"/>
      <c r="D45" s="189"/>
      <c r="E45" s="189"/>
      <c r="F45" s="189"/>
      <c r="G45" s="189"/>
      <c r="H45" s="189"/>
      <c r="I45" s="205"/>
      <c r="J45" s="219"/>
      <c r="K45" s="197"/>
    </row>
    <row r="46" spans="1:11" ht="17.25" customHeight="1" x14ac:dyDescent="0.2">
      <c r="A46" s="198" t="s">
        <v>689</v>
      </c>
      <c r="B46" s="200" t="s">
        <v>662</v>
      </c>
      <c r="C46" s="55"/>
      <c r="D46" s="15"/>
      <c r="E46" s="15"/>
      <c r="F46" s="15"/>
      <c r="G46" s="15"/>
      <c r="H46" s="15"/>
      <c r="I46" s="96"/>
      <c r="J46" s="100"/>
      <c r="K46" s="16"/>
    </row>
    <row r="47" spans="1:11" ht="17.25" customHeight="1" x14ac:dyDescent="0.2">
      <c r="A47" s="199"/>
      <c r="B47" s="163"/>
      <c r="C47" s="55"/>
      <c r="D47" s="15"/>
      <c r="E47" s="15"/>
      <c r="F47" s="15"/>
      <c r="G47" s="15"/>
      <c r="H47" s="15"/>
      <c r="I47" s="96"/>
      <c r="J47" s="100"/>
      <c r="K47" s="16"/>
    </row>
    <row r="48" spans="1:11" ht="17.25" customHeight="1" x14ac:dyDescent="0.2">
      <c r="A48" s="199"/>
      <c r="B48" s="163"/>
      <c r="C48" s="55"/>
      <c r="D48" s="15"/>
      <c r="E48" s="15"/>
      <c r="F48" s="15"/>
      <c r="G48" s="15"/>
      <c r="H48" s="15"/>
      <c r="I48" s="96"/>
      <c r="J48" s="100"/>
      <c r="K48" s="16"/>
    </row>
    <row r="49" spans="1:11" ht="17.25" customHeight="1" x14ac:dyDescent="0.2">
      <c r="A49" s="226"/>
      <c r="B49" s="164"/>
      <c r="C49" s="55"/>
      <c r="D49" s="15"/>
      <c r="E49" s="15"/>
      <c r="F49" s="15"/>
      <c r="G49" s="15"/>
      <c r="H49" s="15"/>
      <c r="I49" s="96"/>
      <c r="J49" s="100"/>
      <c r="K49" s="16"/>
    </row>
    <row r="50" spans="1:11" ht="17.25" customHeight="1" thickBot="1" x14ac:dyDescent="0.25">
      <c r="A50" s="13"/>
      <c r="B50" s="22" t="s">
        <v>320</v>
      </c>
      <c r="C50" s="167">
        <f>SUM(K46:K49)</f>
        <v>0</v>
      </c>
      <c r="D50" s="168"/>
      <c r="E50" s="168"/>
      <c r="F50" s="168"/>
      <c r="G50" s="168"/>
      <c r="H50" s="168"/>
      <c r="I50" s="168"/>
      <c r="J50" s="168"/>
      <c r="K50" s="201"/>
    </row>
  </sheetData>
  <sheetProtection selectLockedCells="1" selectUnlockedCells="1"/>
  <mergeCells count="55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  <mergeCell ref="A46:A49"/>
    <mergeCell ref="B46:B49"/>
    <mergeCell ref="A44:A45"/>
    <mergeCell ref="B44:B45"/>
    <mergeCell ref="C44:C45"/>
    <mergeCell ref="D44:D45"/>
    <mergeCell ref="C50:K50"/>
    <mergeCell ref="G44:G45"/>
    <mergeCell ref="H44:H45"/>
    <mergeCell ref="I44:I45"/>
    <mergeCell ref="J44:J45"/>
    <mergeCell ref="K44:K45"/>
    <mergeCell ref="E44:E45"/>
    <mergeCell ref="F44:F4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CDE86-0DCC-4118-A1EF-138FA7A24367}">
  <dimension ref="A1:K30"/>
  <sheetViews>
    <sheetView showGridLines="0" zoomScale="75" zoomScaleNormal="75" workbookViewId="0">
      <selection activeCell="K26" sqref="K26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28</v>
      </c>
      <c r="B5" s="195" t="s">
        <v>301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s="11" customFormat="1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634</v>
      </c>
      <c r="B7" s="170" t="s">
        <v>302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635</v>
      </c>
      <c r="B11" s="170" t="s">
        <v>303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636</v>
      </c>
      <c r="B15" s="170" t="s">
        <v>304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1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1" ht="9" customHeight="1" x14ac:dyDescent="0.2"/>
    <row r="19" spans="1:11" ht="17.25" customHeight="1" x14ac:dyDescent="0.2">
      <c r="A19" s="171" t="s">
        <v>637</v>
      </c>
      <c r="B19" s="170" t="s">
        <v>22</v>
      </c>
      <c r="C19" s="55"/>
      <c r="D19" s="15"/>
      <c r="E19" s="15"/>
      <c r="F19" s="15"/>
      <c r="G19" s="15"/>
      <c r="H19" s="15"/>
      <c r="I19" s="96"/>
      <c r="J19" s="16"/>
    </row>
    <row r="20" spans="1:11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1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1" ht="17.25" customHeight="1" x14ac:dyDescent="0.2"/>
    <row r="23" spans="1:11" s="65" customFormat="1" ht="22.7" customHeight="1" thickBot="1" x14ac:dyDescent="0.25">
      <c r="A23" s="173" t="s">
        <v>23</v>
      </c>
      <c r="B23" s="173"/>
      <c r="C23" s="186">
        <f>SUM(C21+C17+C13+C9)</f>
        <v>0</v>
      </c>
      <c r="D23" s="186"/>
      <c r="E23" s="186"/>
      <c r="F23" s="186"/>
      <c r="G23" s="186"/>
      <c r="H23" s="186"/>
      <c r="I23" s="186"/>
      <c r="J23" s="186"/>
    </row>
    <row r="24" spans="1:11" ht="12.75" customHeight="1" thickBot="1" x14ac:dyDescent="0.25">
      <c r="A24" s="194"/>
      <c r="B24" s="202"/>
      <c r="C24" s="192" t="s">
        <v>327</v>
      </c>
      <c r="D24" s="189" t="s">
        <v>328</v>
      </c>
      <c r="E24" s="189" t="s">
        <v>329</v>
      </c>
      <c r="F24" s="189" t="s">
        <v>330</v>
      </c>
      <c r="G24" s="189" t="s">
        <v>331</v>
      </c>
      <c r="H24" s="189" t="s">
        <v>332</v>
      </c>
      <c r="I24" s="205" t="s">
        <v>659</v>
      </c>
      <c r="J24" s="218" t="s">
        <v>658</v>
      </c>
      <c r="K24" s="196" t="s">
        <v>334</v>
      </c>
    </row>
    <row r="25" spans="1:11" ht="12.75" customHeight="1" thickBot="1" x14ac:dyDescent="0.25">
      <c r="A25" s="194"/>
      <c r="B25" s="203"/>
      <c r="C25" s="192"/>
      <c r="D25" s="189"/>
      <c r="E25" s="189"/>
      <c r="F25" s="189"/>
      <c r="G25" s="189"/>
      <c r="H25" s="189"/>
      <c r="I25" s="205"/>
      <c r="J25" s="219"/>
      <c r="K25" s="197"/>
    </row>
    <row r="26" spans="1:11" ht="17.25" customHeight="1" x14ac:dyDescent="0.2">
      <c r="A26" s="198" t="s">
        <v>690</v>
      </c>
      <c r="B26" s="200" t="s">
        <v>662</v>
      </c>
      <c r="C26" s="55"/>
      <c r="D26" s="15"/>
      <c r="E26" s="15"/>
      <c r="F26" s="15"/>
      <c r="G26" s="15"/>
      <c r="H26" s="15"/>
      <c r="I26" s="96"/>
      <c r="J26" s="100"/>
      <c r="K26" s="16"/>
    </row>
    <row r="27" spans="1:11" ht="17.25" customHeight="1" x14ac:dyDescent="0.2">
      <c r="A27" s="199"/>
      <c r="B27" s="163"/>
      <c r="C27" s="55"/>
      <c r="D27" s="15"/>
      <c r="E27" s="15"/>
      <c r="F27" s="15"/>
      <c r="G27" s="15"/>
      <c r="H27" s="15"/>
      <c r="I27" s="96"/>
      <c r="J27" s="100"/>
      <c r="K27" s="16"/>
    </row>
    <row r="28" spans="1:11" ht="17.25" customHeight="1" x14ac:dyDescent="0.2">
      <c r="A28" s="199"/>
      <c r="B28" s="163"/>
      <c r="C28" s="55"/>
      <c r="D28" s="15"/>
      <c r="E28" s="15"/>
      <c r="F28" s="15"/>
      <c r="G28" s="15"/>
      <c r="H28" s="15"/>
      <c r="I28" s="96"/>
      <c r="J28" s="100"/>
      <c r="K28" s="16"/>
    </row>
    <row r="29" spans="1:11" ht="17.25" customHeight="1" x14ac:dyDescent="0.2">
      <c r="A29" s="226"/>
      <c r="B29" s="164"/>
      <c r="C29" s="55"/>
      <c r="D29" s="15"/>
      <c r="E29" s="15"/>
      <c r="F29" s="15"/>
      <c r="G29" s="15"/>
      <c r="H29" s="15"/>
      <c r="I29" s="96"/>
      <c r="J29" s="100"/>
      <c r="K29" s="16"/>
    </row>
    <row r="30" spans="1:11" ht="17.25" customHeight="1" thickBot="1" x14ac:dyDescent="0.25">
      <c r="A30" s="13"/>
      <c r="B30" s="22" t="s">
        <v>320</v>
      </c>
      <c r="C30" s="167">
        <f>SUM(K26:K29)</f>
        <v>0</v>
      </c>
      <c r="D30" s="168"/>
      <c r="E30" s="168"/>
      <c r="F30" s="168"/>
      <c r="G30" s="168"/>
      <c r="H30" s="168"/>
      <c r="I30" s="168"/>
      <c r="J30" s="168"/>
      <c r="K30" s="201"/>
    </row>
  </sheetData>
  <sheetProtection selectLockedCells="1" selectUnlockedCells="1"/>
  <mergeCells count="40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23:B23"/>
    <mergeCell ref="C23:J23"/>
    <mergeCell ref="A15:A16"/>
    <mergeCell ref="B15:B16"/>
    <mergeCell ref="C17:J17"/>
    <mergeCell ref="A19:A20"/>
    <mergeCell ref="B19:B20"/>
    <mergeCell ref="C21:J21"/>
    <mergeCell ref="A26:A29"/>
    <mergeCell ref="B26:B29"/>
    <mergeCell ref="A24:A25"/>
    <mergeCell ref="B24:B25"/>
    <mergeCell ref="C24:C25"/>
    <mergeCell ref="D24:D25"/>
    <mergeCell ref="C30:K30"/>
    <mergeCell ref="G24:G25"/>
    <mergeCell ref="H24:H25"/>
    <mergeCell ref="I24:I25"/>
    <mergeCell ref="J24:J25"/>
    <mergeCell ref="K24:K25"/>
    <mergeCell ref="E24:E25"/>
    <mergeCell ref="F24:F25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20402-4D9E-4A2E-8A24-E88DBF1E549E}">
  <dimension ref="A1:K46"/>
  <sheetViews>
    <sheetView showGridLines="0" topLeftCell="A2" zoomScale="75" zoomScaleNormal="75" workbookViewId="0">
      <selection activeCell="J11" sqref="J11"/>
    </sheetView>
  </sheetViews>
  <sheetFormatPr defaultColWidth="12" defaultRowHeight="12.75" customHeight="1" x14ac:dyDescent="0.2"/>
  <cols>
    <col min="1" max="1" width="6.28515625" style="1" customWidth="1"/>
    <col min="2" max="2" width="28.28515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30</v>
      </c>
      <c r="B5" s="195" t="s">
        <v>311</v>
      </c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638</v>
      </c>
      <c r="B7" s="170" t="s">
        <v>42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170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/>
    <row r="11" spans="1:10" ht="17.25" customHeight="1" x14ac:dyDescent="0.2">
      <c r="A11" s="171" t="s">
        <v>639</v>
      </c>
      <c r="B11" s="170" t="s">
        <v>44</v>
      </c>
      <c r="C11" s="55"/>
      <c r="D11" s="15"/>
      <c r="E11" s="15"/>
      <c r="F11" s="15"/>
      <c r="G11" s="15"/>
      <c r="H11" s="15"/>
      <c r="I11" s="96"/>
      <c r="J11" s="16"/>
    </row>
    <row r="12" spans="1:10" ht="17.25" customHeight="1" x14ac:dyDescent="0.2">
      <c r="A12" s="171"/>
      <c r="B12" s="171"/>
      <c r="C12" s="55"/>
      <c r="D12" s="15"/>
      <c r="E12" s="15"/>
      <c r="F12" s="15"/>
      <c r="G12" s="15"/>
      <c r="H12" s="15"/>
      <c r="I12" s="96"/>
      <c r="J12" s="16"/>
    </row>
    <row r="13" spans="1:10" ht="17.25" customHeight="1" x14ac:dyDescent="0.2">
      <c r="A13" s="13"/>
      <c r="B13" s="22" t="s">
        <v>320</v>
      </c>
      <c r="C13" s="204">
        <f>SUM(J11:J12)</f>
        <v>0</v>
      </c>
      <c r="D13" s="204"/>
      <c r="E13" s="204"/>
      <c r="F13" s="204"/>
      <c r="G13" s="204"/>
      <c r="H13" s="204"/>
      <c r="I13" s="204"/>
      <c r="J13" s="204">
        <f>SUM(J11:J12)</f>
        <v>0</v>
      </c>
    </row>
    <row r="14" spans="1:10" ht="9" customHeight="1" x14ac:dyDescent="0.2"/>
    <row r="15" spans="1:10" ht="17.25" customHeight="1" x14ac:dyDescent="0.2">
      <c r="A15" s="171" t="s">
        <v>640</v>
      </c>
      <c r="B15" s="170" t="s">
        <v>314</v>
      </c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71"/>
      <c r="B16" s="171"/>
      <c r="C16" s="55"/>
      <c r="D16" s="15"/>
      <c r="E16" s="15"/>
      <c r="F16" s="15"/>
      <c r="G16" s="15"/>
      <c r="H16" s="15"/>
      <c r="I16" s="96"/>
      <c r="J16" s="16"/>
    </row>
    <row r="17" spans="1:10" ht="17.25" customHeight="1" x14ac:dyDescent="0.2">
      <c r="A17" s="13"/>
      <c r="B17" s="22" t="s">
        <v>320</v>
      </c>
      <c r="C17" s="204">
        <f>SUM(J15:J16)</f>
        <v>0</v>
      </c>
      <c r="D17" s="204"/>
      <c r="E17" s="204"/>
      <c r="F17" s="204"/>
      <c r="G17" s="204"/>
      <c r="H17" s="204"/>
      <c r="I17" s="204"/>
      <c r="J17" s="204">
        <f>SUM(J15:J16)</f>
        <v>0</v>
      </c>
    </row>
    <row r="18" spans="1:10" ht="9" customHeight="1" x14ac:dyDescent="0.2"/>
    <row r="19" spans="1:10" ht="17.25" customHeight="1" x14ac:dyDescent="0.2">
      <c r="A19" s="171" t="s">
        <v>641</v>
      </c>
      <c r="B19" s="170" t="s">
        <v>315</v>
      </c>
      <c r="C19" s="55"/>
      <c r="D19" s="15"/>
      <c r="E19" s="15"/>
      <c r="F19" s="15"/>
      <c r="G19" s="15"/>
      <c r="H19" s="15"/>
      <c r="I19" s="96"/>
      <c r="J19" s="16"/>
    </row>
    <row r="20" spans="1:10" ht="17.25" customHeight="1" x14ac:dyDescent="0.2">
      <c r="A20" s="171"/>
      <c r="B20" s="171"/>
      <c r="C20" s="55"/>
      <c r="D20" s="15"/>
      <c r="E20" s="15"/>
      <c r="F20" s="15"/>
      <c r="G20" s="15"/>
      <c r="H20" s="15"/>
      <c r="I20" s="96"/>
      <c r="J20" s="16"/>
    </row>
    <row r="21" spans="1:10" ht="17.25" customHeight="1" x14ac:dyDescent="0.2">
      <c r="A21" s="13"/>
      <c r="B21" s="22" t="s">
        <v>320</v>
      </c>
      <c r="C21" s="204">
        <f>SUM(J19:J20)</f>
        <v>0</v>
      </c>
      <c r="D21" s="204"/>
      <c r="E21" s="204"/>
      <c r="F21" s="204"/>
      <c r="G21" s="204"/>
      <c r="H21" s="204"/>
      <c r="I21" s="204"/>
      <c r="J21" s="204">
        <f>SUM(J19:J20)</f>
        <v>0</v>
      </c>
    </row>
    <row r="22" spans="1:10" ht="9" customHeight="1" x14ac:dyDescent="0.2"/>
    <row r="23" spans="1:10" ht="17.25" customHeight="1" x14ac:dyDescent="0.2">
      <c r="A23" s="171" t="s">
        <v>642</v>
      </c>
      <c r="B23" s="170" t="s">
        <v>316</v>
      </c>
      <c r="C23" s="55"/>
      <c r="D23" s="15"/>
      <c r="E23" s="15"/>
      <c r="F23" s="15"/>
      <c r="G23" s="15"/>
      <c r="H23" s="15"/>
      <c r="I23" s="96"/>
      <c r="J23" s="16"/>
    </row>
    <row r="24" spans="1:10" ht="17.25" customHeight="1" x14ac:dyDescent="0.2">
      <c r="A24" s="171"/>
      <c r="B24" s="171"/>
      <c r="C24" s="55"/>
      <c r="D24" s="15"/>
      <c r="E24" s="15"/>
      <c r="F24" s="15"/>
      <c r="G24" s="15"/>
      <c r="H24" s="15"/>
      <c r="I24" s="96"/>
      <c r="J24" s="16"/>
    </row>
    <row r="25" spans="1:10" ht="17.25" customHeight="1" x14ac:dyDescent="0.2">
      <c r="A25" s="13"/>
      <c r="B25" s="22" t="s">
        <v>320</v>
      </c>
      <c r="C25" s="204">
        <f>SUM(J23:J24)</f>
        <v>0</v>
      </c>
      <c r="D25" s="204"/>
      <c r="E25" s="204"/>
      <c r="F25" s="204"/>
      <c r="G25" s="204"/>
      <c r="H25" s="204"/>
      <c r="I25" s="204"/>
      <c r="J25" s="204">
        <f>SUM(J23:J24)</f>
        <v>0</v>
      </c>
    </row>
    <row r="26" spans="1:10" ht="9" customHeight="1" x14ac:dyDescent="0.2"/>
    <row r="27" spans="1:10" ht="17.25" customHeight="1" x14ac:dyDescent="0.2">
      <c r="A27" s="171" t="s">
        <v>643</v>
      </c>
      <c r="B27" s="170" t="s">
        <v>22</v>
      </c>
      <c r="C27" s="55"/>
      <c r="D27" s="15"/>
      <c r="E27" s="15"/>
      <c r="F27" s="15"/>
      <c r="G27" s="15"/>
      <c r="H27" s="15"/>
      <c r="I27" s="96"/>
      <c r="J27" s="16"/>
    </row>
    <row r="28" spans="1:10" ht="17.25" customHeight="1" x14ac:dyDescent="0.2">
      <c r="A28" s="171"/>
      <c r="B28" s="171"/>
      <c r="C28" s="55"/>
      <c r="D28" s="15"/>
      <c r="E28" s="15"/>
      <c r="F28" s="15"/>
      <c r="G28" s="15"/>
      <c r="H28" s="15"/>
      <c r="I28" s="96"/>
      <c r="J28" s="16"/>
    </row>
    <row r="29" spans="1:10" ht="17.25" customHeight="1" x14ac:dyDescent="0.2">
      <c r="A29" s="13"/>
      <c r="B29" s="22" t="s">
        <v>320</v>
      </c>
      <c r="C29" s="172">
        <f>SUM(J27:J28)</f>
        <v>0</v>
      </c>
      <c r="D29" s="172"/>
      <c r="E29" s="172"/>
      <c r="F29" s="172"/>
      <c r="G29" s="172"/>
      <c r="H29" s="172"/>
      <c r="I29" s="172"/>
      <c r="J29" s="172">
        <f>SUM(J27:J28)</f>
        <v>0</v>
      </c>
    </row>
    <row r="30" spans="1:10" ht="9" customHeight="1" x14ac:dyDescent="0.2"/>
    <row r="31" spans="1:10" ht="17.25" customHeight="1" x14ac:dyDescent="0.2">
      <c r="A31" s="171" t="s">
        <v>644</v>
      </c>
      <c r="B31" s="221" t="s">
        <v>318</v>
      </c>
      <c r="C31" s="55"/>
      <c r="D31" s="15"/>
      <c r="E31" s="15"/>
      <c r="F31" s="15"/>
      <c r="G31" s="15"/>
      <c r="H31" s="15"/>
      <c r="I31" s="96"/>
      <c r="J31" s="16"/>
    </row>
    <row r="32" spans="1:10" ht="17.25" customHeight="1" x14ac:dyDescent="0.2">
      <c r="A32" s="171"/>
      <c r="B32" s="171"/>
      <c r="C32" s="55"/>
      <c r="D32" s="15"/>
      <c r="E32" s="15"/>
      <c r="F32" s="15"/>
      <c r="G32" s="15"/>
      <c r="H32" s="15"/>
      <c r="I32" s="96"/>
      <c r="J32" s="16"/>
    </row>
    <row r="33" spans="1:11" ht="17.25" customHeight="1" x14ac:dyDescent="0.2">
      <c r="A33" s="13"/>
      <c r="B33" s="22" t="s">
        <v>320</v>
      </c>
      <c r="C33" s="172">
        <f>SUM(J31:J32)</f>
        <v>0</v>
      </c>
      <c r="D33" s="172"/>
      <c r="E33" s="172"/>
      <c r="F33" s="172"/>
      <c r="G33" s="172"/>
      <c r="H33" s="172"/>
      <c r="I33" s="172"/>
      <c r="J33" s="172">
        <f>SUM(J31:J32)</f>
        <v>0</v>
      </c>
    </row>
    <row r="34" spans="1:11" ht="9" customHeight="1" x14ac:dyDescent="0.2"/>
    <row r="35" spans="1:11" ht="17.25" customHeight="1" x14ac:dyDescent="0.2">
      <c r="A35" s="171" t="s">
        <v>645</v>
      </c>
      <c r="B35" s="221" t="s">
        <v>319</v>
      </c>
      <c r="C35" s="55"/>
      <c r="D35" s="15"/>
      <c r="E35" s="15"/>
      <c r="F35" s="15"/>
      <c r="G35" s="15"/>
      <c r="H35" s="15"/>
      <c r="I35" s="96"/>
      <c r="J35" s="16"/>
    </row>
    <row r="36" spans="1:11" ht="17.25" customHeight="1" x14ac:dyDescent="0.2">
      <c r="A36" s="171"/>
      <c r="B36" s="171"/>
      <c r="C36" s="55"/>
      <c r="D36" s="15"/>
      <c r="E36" s="15"/>
      <c r="F36" s="15"/>
      <c r="G36" s="15"/>
      <c r="H36" s="15"/>
      <c r="I36" s="96"/>
      <c r="J36" s="16"/>
    </row>
    <row r="37" spans="1:11" ht="17.25" customHeight="1" x14ac:dyDescent="0.2">
      <c r="A37" s="13"/>
      <c r="B37" s="22" t="s">
        <v>320</v>
      </c>
      <c r="C37" s="172">
        <f>SUM(J35:J36)</f>
        <v>0</v>
      </c>
      <c r="D37" s="172"/>
      <c r="E37" s="172"/>
      <c r="F37" s="172"/>
      <c r="G37" s="172"/>
      <c r="H37" s="172"/>
      <c r="I37" s="172"/>
      <c r="J37" s="172">
        <f>SUM(J35:J36)</f>
        <v>0</v>
      </c>
    </row>
    <row r="38" spans="1:11" ht="17.25" customHeight="1" x14ac:dyDescent="0.2"/>
    <row r="39" spans="1:11" s="65" customFormat="1" ht="22.7" customHeight="1" thickBot="1" x14ac:dyDescent="0.25">
      <c r="A39" s="173" t="s">
        <v>23</v>
      </c>
      <c r="B39" s="173"/>
      <c r="C39" s="186">
        <f>SUM(C25+C21+C17+C13+C9+C29+C33+C37)</f>
        <v>0</v>
      </c>
      <c r="D39" s="186"/>
      <c r="E39" s="186"/>
      <c r="F39" s="186"/>
      <c r="G39" s="186"/>
      <c r="H39" s="186"/>
      <c r="I39" s="186"/>
      <c r="J39" s="186"/>
    </row>
    <row r="40" spans="1:11" ht="12.75" customHeight="1" thickBot="1" x14ac:dyDescent="0.25">
      <c r="A40" s="194"/>
      <c r="B40" s="202"/>
      <c r="C40" s="192" t="s">
        <v>327</v>
      </c>
      <c r="D40" s="189" t="s">
        <v>328</v>
      </c>
      <c r="E40" s="189" t="s">
        <v>329</v>
      </c>
      <c r="F40" s="189" t="s">
        <v>330</v>
      </c>
      <c r="G40" s="189" t="s">
        <v>331</v>
      </c>
      <c r="H40" s="189" t="s">
        <v>332</v>
      </c>
      <c r="I40" s="205" t="s">
        <v>659</v>
      </c>
      <c r="J40" s="218" t="s">
        <v>658</v>
      </c>
      <c r="K40" s="196" t="s">
        <v>334</v>
      </c>
    </row>
    <row r="41" spans="1:11" ht="12.75" customHeight="1" thickBot="1" x14ac:dyDescent="0.25">
      <c r="A41" s="194"/>
      <c r="B41" s="203"/>
      <c r="C41" s="192"/>
      <c r="D41" s="189"/>
      <c r="E41" s="189"/>
      <c r="F41" s="189"/>
      <c r="G41" s="189"/>
      <c r="H41" s="189"/>
      <c r="I41" s="205"/>
      <c r="J41" s="219"/>
      <c r="K41" s="197"/>
    </row>
    <row r="42" spans="1:11" ht="17.25" customHeight="1" x14ac:dyDescent="0.2">
      <c r="A42" s="198" t="s">
        <v>691</v>
      </c>
      <c r="B42" s="200" t="s">
        <v>662</v>
      </c>
      <c r="C42" s="55"/>
      <c r="D42" s="15"/>
      <c r="E42" s="15"/>
      <c r="F42" s="15"/>
      <c r="G42" s="15"/>
      <c r="H42" s="15"/>
      <c r="I42" s="96"/>
      <c r="J42" s="100"/>
      <c r="K42" s="16"/>
    </row>
    <row r="43" spans="1:11" ht="17.25" customHeight="1" x14ac:dyDescent="0.2">
      <c r="A43" s="199"/>
      <c r="B43" s="163"/>
      <c r="C43" s="55"/>
      <c r="D43" s="15"/>
      <c r="E43" s="15"/>
      <c r="F43" s="15"/>
      <c r="G43" s="15"/>
      <c r="H43" s="15"/>
      <c r="I43" s="96"/>
      <c r="J43" s="100"/>
      <c r="K43" s="16"/>
    </row>
    <row r="44" spans="1:11" ht="17.25" customHeight="1" x14ac:dyDescent="0.2">
      <c r="A44" s="199"/>
      <c r="B44" s="163"/>
      <c r="C44" s="55"/>
      <c r="D44" s="15"/>
      <c r="E44" s="15"/>
      <c r="F44" s="15"/>
      <c r="G44" s="15"/>
      <c r="H44" s="15"/>
      <c r="I44" s="96"/>
      <c r="J44" s="100"/>
      <c r="K44" s="16"/>
    </row>
    <row r="45" spans="1:11" ht="17.25" customHeight="1" x14ac:dyDescent="0.2">
      <c r="A45" s="226"/>
      <c r="B45" s="164"/>
      <c r="C45" s="55"/>
      <c r="D45" s="15"/>
      <c r="E45" s="15"/>
      <c r="F45" s="15"/>
      <c r="G45" s="15"/>
      <c r="H45" s="15"/>
      <c r="I45" s="96"/>
      <c r="J45" s="100"/>
      <c r="K45" s="16"/>
    </row>
    <row r="46" spans="1:11" ht="17.25" customHeight="1" thickBot="1" x14ac:dyDescent="0.25">
      <c r="A46" s="13"/>
      <c r="B46" s="22" t="s">
        <v>320</v>
      </c>
      <c r="C46" s="167">
        <f>SUM(K42:K45)</f>
        <v>0</v>
      </c>
      <c r="D46" s="168"/>
      <c r="E46" s="168"/>
      <c r="F46" s="168"/>
      <c r="G46" s="168"/>
      <c r="H46" s="168"/>
      <c r="I46" s="168"/>
      <c r="J46" s="168"/>
      <c r="K46" s="201"/>
    </row>
  </sheetData>
  <sheetProtection selectLockedCells="1" selectUnlockedCells="1"/>
  <mergeCells count="52"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E5:E6"/>
    <mergeCell ref="F5:F6"/>
    <mergeCell ref="G5:G6"/>
    <mergeCell ref="H5:H6"/>
    <mergeCell ref="I5:I6"/>
    <mergeCell ref="C13:J13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29:J29"/>
    <mergeCell ref="A39:B39"/>
    <mergeCell ref="C39:J39"/>
    <mergeCell ref="A31:A32"/>
    <mergeCell ref="B31:B32"/>
    <mergeCell ref="C33:J33"/>
    <mergeCell ref="A35:A36"/>
    <mergeCell ref="B35:B36"/>
    <mergeCell ref="C37:J37"/>
    <mergeCell ref="A42:A45"/>
    <mergeCell ref="B42:B45"/>
    <mergeCell ref="A40:A41"/>
    <mergeCell ref="B40:B41"/>
    <mergeCell ref="C40:C41"/>
    <mergeCell ref="D40:D41"/>
    <mergeCell ref="C46:K46"/>
    <mergeCell ref="G40:G41"/>
    <mergeCell ref="H40:H41"/>
    <mergeCell ref="I40:I41"/>
    <mergeCell ref="J40:J41"/>
    <mergeCell ref="K40:K41"/>
    <mergeCell ref="E40:E41"/>
    <mergeCell ref="F40:F4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21E42-DDFA-4A96-97F6-BF61D65E0FC9}">
  <dimension ref="A1:K33"/>
  <sheetViews>
    <sheetView showGridLines="0" zoomScale="75" zoomScaleNormal="75" workbookViewId="0">
      <selection activeCell="M32" sqref="M32"/>
    </sheetView>
  </sheetViews>
  <sheetFormatPr defaultColWidth="12" defaultRowHeight="12.75" customHeight="1" x14ac:dyDescent="0.2"/>
  <cols>
    <col min="1" max="1" width="6.28515625" style="1" customWidth="1"/>
    <col min="2" max="2" width="27.140625" style="1" customWidth="1"/>
    <col min="3" max="3" width="26.7109375" style="54" customWidth="1"/>
    <col min="4" max="4" width="26.7109375" style="1" customWidth="1"/>
    <col min="5" max="8" width="18.140625" style="1" customWidth="1"/>
    <col min="9" max="9" width="18.140625" style="95" customWidth="1"/>
    <col min="10" max="10" width="18.140625" style="2" customWidth="1"/>
    <col min="11" max="11" width="18.140625" style="1" customWidth="1"/>
    <col min="12" max="14" width="23.28515625" style="1" customWidth="1"/>
    <col min="15" max="15" width="29.140625" style="1" customWidth="1"/>
    <col min="16" max="16" width="15.5703125" style="1" customWidth="1"/>
    <col min="17" max="17" width="15" style="1" customWidth="1"/>
    <col min="18" max="18" width="12" style="1"/>
    <col min="19" max="19" width="15.85546875" style="1" customWidth="1"/>
    <col min="20" max="16384" width="12" style="1"/>
  </cols>
  <sheetData>
    <row r="1" spans="1:10" ht="22.15" customHeight="1" x14ac:dyDescent="0.2">
      <c r="A1" s="8" t="s">
        <v>326</v>
      </c>
    </row>
    <row r="2" spans="1:10" ht="17.25" customHeight="1" x14ac:dyDescent="0.2">
      <c r="A2" s="5"/>
    </row>
    <row r="3" spans="1:10" ht="17.25" customHeight="1" x14ac:dyDescent="0.2">
      <c r="A3" s="170" t="s">
        <v>2</v>
      </c>
      <c r="B3" s="170"/>
      <c r="C3" s="193" t="str">
        <f>IF('Titulní list'!C6=0," ",'Titulní list'!C6)</f>
        <v xml:space="preserve"> </v>
      </c>
      <c r="D3" s="193"/>
      <c r="E3" s="11"/>
      <c r="J3" s="54"/>
    </row>
    <row r="4" spans="1:10" ht="28.35" customHeight="1" x14ac:dyDescent="0.2"/>
    <row r="5" spans="1:10" s="11" customFormat="1" ht="17.25" customHeight="1" x14ac:dyDescent="0.2">
      <c r="A5" s="228">
        <v>31</v>
      </c>
      <c r="B5" s="195"/>
      <c r="C5" s="192" t="s">
        <v>327</v>
      </c>
      <c r="D5" s="189" t="s">
        <v>328</v>
      </c>
      <c r="E5" s="189" t="s">
        <v>329</v>
      </c>
      <c r="F5" s="189" t="s">
        <v>330</v>
      </c>
      <c r="G5" s="189" t="s">
        <v>331</v>
      </c>
      <c r="H5" s="189" t="s">
        <v>332</v>
      </c>
      <c r="I5" s="191" t="s">
        <v>333</v>
      </c>
      <c r="J5" s="192" t="s">
        <v>334</v>
      </c>
    </row>
    <row r="6" spans="1:10" ht="17.25" customHeight="1" x14ac:dyDescent="0.2">
      <c r="A6" s="228"/>
      <c r="B6" s="195"/>
      <c r="C6" s="192"/>
      <c r="D6" s="189"/>
      <c r="E6" s="189"/>
      <c r="F6" s="189"/>
      <c r="G6" s="189"/>
      <c r="H6" s="189"/>
      <c r="I6" s="191"/>
      <c r="J6" s="192"/>
    </row>
    <row r="7" spans="1:10" ht="17.25" customHeight="1" x14ac:dyDescent="0.2">
      <c r="A7" s="171" t="s">
        <v>646</v>
      </c>
      <c r="B7" s="221" t="s">
        <v>322</v>
      </c>
      <c r="C7" s="55"/>
      <c r="D7" s="15"/>
      <c r="E7" s="15"/>
      <c r="F7" s="15"/>
      <c r="G7" s="15"/>
      <c r="H7" s="15"/>
      <c r="I7" s="96"/>
      <c r="J7" s="16"/>
    </row>
    <row r="8" spans="1:10" ht="17.25" customHeight="1" x14ac:dyDescent="0.2">
      <c r="A8" s="171"/>
      <c r="B8" s="221"/>
      <c r="C8" s="55"/>
      <c r="D8" s="15"/>
      <c r="E8" s="15"/>
      <c r="F8" s="15"/>
      <c r="G8" s="15"/>
      <c r="H8" s="15"/>
      <c r="I8" s="96"/>
      <c r="J8" s="16"/>
    </row>
    <row r="9" spans="1:10" ht="17.25" customHeight="1" x14ac:dyDescent="0.2">
      <c r="A9" s="13"/>
      <c r="B9" s="22" t="s">
        <v>320</v>
      </c>
      <c r="C9" s="204">
        <f>SUM(J7:J8)</f>
        <v>0</v>
      </c>
      <c r="D9" s="204"/>
      <c r="E9" s="204"/>
      <c r="F9" s="204"/>
      <c r="G9" s="204"/>
      <c r="H9" s="204"/>
      <c r="I9" s="204"/>
      <c r="J9" s="204">
        <f>SUM(J7:J8)</f>
        <v>0</v>
      </c>
    </row>
    <row r="10" spans="1:10" ht="9" customHeight="1" x14ac:dyDescent="0.2">
      <c r="B10" s="5"/>
      <c r="C10" s="70"/>
      <c r="D10" s="71"/>
      <c r="E10" s="71"/>
      <c r="F10" s="71"/>
      <c r="G10" s="71"/>
      <c r="H10" s="71"/>
      <c r="I10" s="106"/>
      <c r="J10" s="70"/>
    </row>
    <row r="11" spans="1:10" s="72" customFormat="1" ht="22.9" customHeight="1" x14ac:dyDescent="0.2">
      <c r="A11" s="242"/>
      <c r="B11" s="243" t="s">
        <v>647</v>
      </c>
      <c r="C11" s="244" t="s">
        <v>327</v>
      </c>
      <c r="D11" s="241" t="s">
        <v>328</v>
      </c>
      <c r="E11" s="241" t="s">
        <v>329</v>
      </c>
      <c r="F11" s="241" t="s">
        <v>330</v>
      </c>
      <c r="G11" s="241" t="s">
        <v>331</v>
      </c>
      <c r="H11" s="241" t="s">
        <v>332</v>
      </c>
      <c r="I11" s="246" t="s">
        <v>333</v>
      </c>
      <c r="J11" s="244" t="s">
        <v>334</v>
      </c>
    </row>
    <row r="12" spans="1:10" s="72" customFormat="1" ht="22.9" customHeight="1" thickBot="1" x14ac:dyDescent="0.25">
      <c r="A12" s="242"/>
      <c r="B12" s="242"/>
      <c r="C12" s="244"/>
      <c r="D12" s="241"/>
      <c r="E12" s="241"/>
      <c r="F12" s="241"/>
      <c r="G12" s="241"/>
      <c r="H12" s="241"/>
      <c r="I12" s="246"/>
      <c r="J12" s="244"/>
    </row>
    <row r="13" spans="1:10" ht="17.25" customHeight="1" x14ac:dyDescent="0.2">
      <c r="A13" s="171" t="s">
        <v>648</v>
      </c>
      <c r="B13" s="170" t="s">
        <v>699</v>
      </c>
      <c r="C13" s="55"/>
      <c r="D13" s="15"/>
      <c r="E13" s="15"/>
      <c r="F13" s="15"/>
      <c r="G13" s="15"/>
      <c r="H13" s="15"/>
      <c r="I13" s="96"/>
      <c r="J13" s="16"/>
    </row>
    <row r="14" spans="1:10" ht="17.25" customHeight="1" x14ac:dyDescent="0.2">
      <c r="A14" s="171"/>
      <c r="B14" s="170"/>
      <c r="C14" s="55"/>
      <c r="D14" s="15"/>
      <c r="E14" s="15"/>
      <c r="F14" s="15"/>
      <c r="G14" s="15"/>
      <c r="H14" s="15"/>
      <c r="I14" s="96"/>
      <c r="J14" s="16"/>
    </row>
    <row r="15" spans="1:10" ht="17.25" customHeight="1" x14ac:dyDescent="0.2">
      <c r="A15" s="171"/>
      <c r="B15" s="171"/>
      <c r="C15" s="55"/>
      <c r="D15" s="15"/>
      <c r="E15" s="15"/>
      <c r="F15" s="15"/>
      <c r="G15" s="15"/>
      <c r="H15" s="15"/>
      <c r="I15" s="96"/>
      <c r="J15" s="16"/>
    </row>
    <row r="16" spans="1:10" ht="17.25" customHeight="1" x14ac:dyDescent="0.2">
      <c r="A16" s="13"/>
      <c r="B16" s="73" t="s">
        <v>320</v>
      </c>
      <c r="C16" s="245">
        <f>SUM(J13:J15)</f>
        <v>0</v>
      </c>
      <c r="D16" s="245"/>
      <c r="E16" s="245"/>
      <c r="F16" s="245"/>
      <c r="G16" s="245"/>
      <c r="H16" s="245"/>
      <c r="I16" s="245"/>
      <c r="J16" s="245"/>
    </row>
    <row r="17" spans="1:11" ht="17.25" customHeight="1" x14ac:dyDescent="0.2"/>
    <row r="18" spans="1:11" ht="22.7" customHeight="1" x14ac:dyDescent="0.2">
      <c r="A18" s="173" t="s">
        <v>23</v>
      </c>
      <c r="B18" s="173"/>
      <c r="C18" s="186">
        <f>SUM(C9+C16)</f>
        <v>0</v>
      </c>
      <c r="D18" s="186"/>
      <c r="E18" s="186"/>
      <c r="F18" s="186"/>
      <c r="G18" s="186"/>
      <c r="H18" s="186"/>
      <c r="I18" s="186"/>
      <c r="J18" s="186"/>
    </row>
    <row r="19" spans="1:11" ht="17.25" customHeight="1" x14ac:dyDescent="0.2"/>
    <row r="20" spans="1:11" s="72" customFormat="1" ht="47.65" customHeight="1" x14ac:dyDescent="0.2">
      <c r="A20" s="242"/>
      <c r="B20" s="243" t="s">
        <v>649</v>
      </c>
      <c r="C20" s="244" t="s">
        <v>327</v>
      </c>
      <c r="D20" s="241" t="s">
        <v>328</v>
      </c>
      <c r="E20" s="241" t="s">
        <v>329</v>
      </c>
      <c r="F20" s="241" t="s">
        <v>330</v>
      </c>
      <c r="G20" s="241" t="s">
        <v>331</v>
      </c>
      <c r="H20" s="241" t="s">
        <v>332</v>
      </c>
      <c r="I20" s="246" t="s">
        <v>333</v>
      </c>
      <c r="J20" s="244" t="s">
        <v>334</v>
      </c>
    </row>
    <row r="21" spans="1:11" s="72" customFormat="1" ht="47.65" customHeight="1" thickBot="1" x14ac:dyDescent="0.25">
      <c r="A21" s="242"/>
      <c r="B21" s="242"/>
      <c r="C21" s="244"/>
      <c r="D21" s="241"/>
      <c r="E21" s="241"/>
      <c r="F21" s="241"/>
      <c r="G21" s="241"/>
      <c r="H21" s="241"/>
      <c r="I21" s="246"/>
      <c r="J21" s="244"/>
    </row>
    <row r="22" spans="1:11" ht="17.25" customHeight="1" thickBot="1" x14ac:dyDescent="0.25">
      <c r="A22" s="237" t="s">
        <v>650</v>
      </c>
      <c r="B22" s="238" t="s">
        <v>695</v>
      </c>
      <c r="C22" s="61"/>
      <c r="D22" s="60"/>
      <c r="E22" s="60"/>
      <c r="F22" s="60"/>
      <c r="G22" s="60"/>
      <c r="H22" s="60"/>
      <c r="I22" s="101"/>
      <c r="J22" s="62"/>
    </row>
    <row r="23" spans="1:11" ht="17.25" customHeight="1" thickBot="1" x14ac:dyDescent="0.25">
      <c r="A23" s="237"/>
      <c r="B23" s="238"/>
      <c r="C23" s="55"/>
      <c r="D23" s="15"/>
      <c r="E23" s="15"/>
      <c r="F23" s="15"/>
      <c r="G23" s="15"/>
      <c r="H23" s="15"/>
      <c r="I23" s="96"/>
      <c r="J23" s="16"/>
    </row>
    <row r="24" spans="1:11" ht="17.25" customHeight="1" thickBot="1" x14ac:dyDescent="0.25">
      <c r="A24" s="237"/>
      <c r="B24" s="239"/>
      <c r="C24" s="245">
        <f>SUM(J22:J23)</f>
        <v>0</v>
      </c>
      <c r="D24" s="245"/>
      <c r="E24" s="245"/>
      <c r="F24" s="245"/>
      <c r="G24" s="245"/>
      <c r="H24" s="245"/>
      <c r="I24" s="245"/>
      <c r="J24" s="245"/>
    </row>
    <row r="25" spans="1:11" s="65" customFormat="1" ht="9" customHeight="1" x14ac:dyDescent="0.2">
      <c r="A25" s="1"/>
      <c r="B25" s="5"/>
      <c r="C25" s="240"/>
      <c r="D25" s="240"/>
      <c r="E25" s="240"/>
      <c r="F25" s="240"/>
      <c r="G25" s="240"/>
      <c r="H25" s="240"/>
      <c r="I25" s="240"/>
      <c r="J25" s="240"/>
    </row>
    <row r="26" spans="1:11" ht="12.75" customHeight="1" thickBot="1" x14ac:dyDescent="0.25">
      <c r="A26" s="253"/>
      <c r="B26" s="243" t="s">
        <v>647</v>
      </c>
      <c r="C26" s="192" t="s">
        <v>327</v>
      </c>
      <c r="D26" s="189" t="s">
        <v>328</v>
      </c>
      <c r="E26" s="189" t="s">
        <v>329</v>
      </c>
      <c r="F26" s="189" t="s">
        <v>330</v>
      </c>
      <c r="G26" s="189" t="s">
        <v>331</v>
      </c>
      <c r="H26" s="189" t="s">
        <v>332</v>
      </c>
      <c r="I26" s="205" t="s">
        <v>659</v>
      </c>
      <c r="J26" s="254" t="s">
        <v>658</v>
      </c>
      <c r="K26" s="255" t="s">
        <v>334</v>
      </c>
    </row>
    <row r="27" spans="1:11" ht="24.75" customHeight="1" thickBot="1" x14ac:dyDescent="0.25">
      <c r="A27" s="253"/>
      <c r="B27" s="242"/>
      <c r="C27" s="192"/>
      <c r="D27" s="189"/>
      <c r="E27" s="189"/>
      <c r="F27" s="189"/>
      <c r="G27" s="189"/>
      <c r="H27" s="189"/>
      <c r="I27" s="205"/>
      <c r="J27" s="219"/>
      <c r="K27" s="256"/>
    </row>
    <row r="28" spans="1:11" ht="17.25" customHeight="1" x14ac:dyDescent="0.2">
      <c r="A28" s="247" t="s">
        <v>692</v>
      </c>
      <c r="B28" s="250" t="s">
        <v>693</v>
      </c>
      <c r="C28" s="55"/>
      <c r="D28" s="15"/>
      <c r="E28" s="15"/>
      <c r="F28" s="15"/>
      <c r="G28" s="15"/>
      <c r="H28" s="15"/>
      <c r="I28" s="96"/>
      <c r="J28" s="100"/>
      <c r="K28" s="91"/>
    </row>
    <row r="29" spans="1:11" ht="17.25" customHeight="1" x14ac:dyDescent="0.2">
      <c r="A29" s="248"/>
      <c r="B29" s="251"/>
      <c r="C29" s="55"/>
      <c r="D29" s="15"/>
      <c r="E29" s="15"/>
      <c r="F29" s="15"/>
      <c r="G29" s="15"/>
      <c r="H29" s="15"/>
      <c r="I29" s="96"/>
      <c r="J29" s="100"/>
      <c r="K29" s="91"/>
    </row>
    <row r="30" spans="1:11" ht="17.25" customHeight="1" x14ac:dyDescent="0.2">
      <c r="A30" s="248"/>
      <c r="B30" s="251"/>
      <c r="C30" s="55"/>
      <c r="D30" s="15"/>
      <c r="E30" s="15"/>
      <c r="F30" s="15"/>
      <c r="G30" s="15"/>
      <c r="H30" s="15"/>
      <c r="I30" s="96"/>
      <c r="J30" s="100"/>
      <c r="K30" s="91"/>
    </row>
    <row r="31" spans="1:11" ht="17.25" customHeight="1" x14ac:dyDescent="0.2">
      <c r="A31" s="249"/>
      <c r="B31" s="252"/>
      <c r="C31" s="55"/>
      <c r="D31" s="15"/>
      <c r="E31" s="15"/>
      <c r="F31" s="15"/>
      <c r="G31" s="15"/>
      <c r="H31" s="15"/>
      <c r="I31" s="96"/>
      <c r="J31" s="100"/>
      <c r="K31" s="91"/>
    </row>
    <row r="32" spans="1:11" ht="17.25" customHeight="1" thickBot="1" x14ac:dyDescent="0.25">
      <c r="A32" s="138"/>
      <c r="B32" s="139" t="s">
        <v>320</v>
      </c>
      <c r="C32" s="167">
        <f>SUM(K28:K31)</f>
        <v>0</v>
      </c>
      <c r="D32" s="168"/>
      <c r="E32" s="168"/>
      <c r="F32" s="168"/>
      <c r="G32" s="168"/>
      <c r="H32" s="168"/>
      <c r="I32" s="168"/>
      <c r="J32" s="168"/>
      <c r="K32" s="169"/>
    </row>
    <row r="33" spans="3:10" ht="12.75" customHeight="1" x14ac:dyDescent="0.2">
      <c r="C33" s="1"/>
      <c r="J33" s="1"/>
    </row>
  </sheetData>
  <sheetProtection selectLockedCells="1" selectUnlockedCells="1"/>
  <mergeCells count="58">
    <mergeCell ref="C32:K32"/>
    <mergeCell ref="G26:G27"/>
    <mergeCell ref="H26:H27"/>
    <mergeCell ref="I26:I27"/>
    <mergeCell ref="J26:J27"/>
    <mergeCell ref="K26:K27"/>
    <mergeCell ref="E26:E27"/>
    <mergeCell ref="F26:F27"/>
    <mergeCell ref="D26:D27"/>
    <mergeCell ref="A28:A31"/>
    <mergeCell ref="B28:B31"/>
    <mergeCell ref="A26:A27"/>
    <mergeCell ref="B26:B27"/>
    <mergeCell ref="C26:C27"/>
    <mergeCell ref="G5:G6"/>
    <mergeCell ref="H5:H6"/>
    <mergeCell ref="I5:I6"/>
    <mergeCell ref="A3:B3"/>
    <mergeCell ref="C3:D3"/>
    <mergeCell ref="A5:A6"/>
    <mergeCell ref="B5:B6"/>
    <mergeCell ref="C5:C6"/>
    <mergeCell ref="D5:D6"/>
    <mergeCell ref="J5:J6"/>
    <mergeCell ref="A7:A8"/>
    <mergeCell ref="B7:B8"/>
    <mergeCell ref="C9:J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E5:E6"/>
    <mergeCell ref="F5:F6"/>
    <mergeCell ref="A13:A15"/>
    <mergeCell ref="B13:B15"/>
    <mergeCell ref="C16:J16"/>
    <mergeCell ref="A18:B18"/>
    <mergeCell ref="C18:J18"/>
    <mergeCell ref="A22:A24"/>
    <mergeCell ref="B22:B24"/>
    <mergeCell ref="C25:J25"/>
    <mergeCell ref="G20:G21"/>
    <mergeCell ref="H20:H21"/>
    <mergeCell ref="A20:A21"/>
    <mergeCell ref="B20:B21"/>
    <mergeCell ref="C20:C21"/>
    <mergeCell ref="D20:D21"/>
    <mergeCell ref="E20:E21"/>
    <mergeCell ref="F20:F21"/>
    <mergeCell ref="C24:J24"/>
    <mergeCell ref="I20:I21"/>
    <mergeCell ref="J20:J21"/>
  </mergeCells>
  <pageMargins left="0.74791666666666667" right="0.74791666666666667" top="0.74791666666666667" bottom="1.6291666666666667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31</vt:i4>
      </vt:variant>
      <vt:variant>
        <vt:lpstr>Pojmenované oblasti</vt:lpstr>
      </vt:variant>
      <vt:variant>
        <vt:i4>3</vt:i4>
      </vt:variant>
    </vt:vector>
  </HeadingPairs>
  <TitlesOfParts>
    <vt:vector size="34" baseType="lpstr">
      <vt:lpstr>Titulní list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30</vt:lpstr>
      <vt:lpstr>31</vt:lpstr>
      <vt:lpstr>Direction</vt:lpstr>
      <vt:lpstr>'23'!Oblast_tisku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Majzová Erika</cp:lastModifiedBy>
  <dcterms:created xsi:type="dcterms:W3CDTF">2025-09-18T10:27:59Z</dcterms:created>
  <dcterms:modified xsi:type="dcterms:W3CDTF">2026-06-23T09:41:08Z</dcterms:modified>
</cp:coreProperties>
</file>